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.ремонт крыши Рубц,11\на сайт\НМЦК\"/>
    </mc:Choice>
  </mc:AlternateContent>
  <xr:revisionPtr revIDLastSave="0" documentId="8_{6D8B3965-715B-4EEE-B999-F43CAEF3E9F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мета контракта - Расчет цены к" sheetId="1" r:id="rId1"/>
  </sheets>
  <definedNames>
    <definedName name="_xlnm.Print_Titles" localSheetId="0">'Смета контракта - Расчет цены к'!$14:$14</definedName>
  </definedNames>
  <calcPr calcId="181029"/>
</workbook>
</file>

<file path=xl/calcChain.xml><?xml version="1.0" encoding="utf-8"?>
<calcChain xmlns="http://schemas.openxmlformats.org/spreadsheetml/2006/main">
  <c r="F171" i="1" l="1"/>
  <c r="F170" i="1"/>
  <c r="F169" i="1"/>
  <c r="F168" i="1"/>
  <c r="F166" i="1"/>
  <c r="F167" i="1"/>
  <c r="F172" i="1"/>
  <c r="F165" i="1"/>
  <c r="F160" i="1"/>
  <c r="F157" i="1"/>
  <c r="F158" i="1"/>
  <c r="F159" i="1"/>
  <c r="F161" i="1"/>
  <c r="F162" i="1"/>
  <c r="F156" i="1"/>
  <c r="F153" i="1"/>
  <c r="F150" i="1"/>
  <c r="F149" i="1"/>
  <c r="F148" i="1"/>
  <c r="F147" i="1"/>
  <c r="F146" i="1"/>
  <c r="F151" i="1"/>
  <c r="F152" i="1"/>
  <c r="F144" i="1"/>
  <c r="F141" i="1"/>
  <c r="F138" i="1"/>
  <c r="F137" i="1"/>
  <c r="F143" i="1"/>
  <c r="F139" i="1"/>
  <c r="F140" i="1"/>
  <c r="F136" i="1"/>
  <c r="F134" i="1"/>
  <c r="F133" i="1"/>
  <c r="F132" i="1"/>
  <c r="F131" i="1"/>
  <c r="F126" i="1"/>
  <c r="F123" i="1"/>
  <c r="F121" i="1"/>
  <c r="F119" i="1"/>
  <c r="F116" i="1"/>
  <c r="F115" i="1"/>
  <c r="F113" i="1"/>
  <c r="F112" i="1"/>
  <c r="F129" i="1"/>
  <c r="F128" i="1"/>
  <c r="F111" i="1"/>
  <c r="F114" i="1"/>
  <c r="F117" i="1"/>
  <c r="F118" i="1"/>
  <c r="F120" i="1"/>
  <c r="F122" i="1"/>
  <c r="F124" i="1"/>
  <c r="F110" i="1"/>
  <c r="F99" i="1"/>
  <c r="F100" i="1"/>
  <c r="F101" i="1"/>
  <c r="F102" i="1"/>
  <c r="F103" i="1"/>
  <c r="F104" i="1"/>
  <c r="F105" i="1"/>
  <c r="F106" i="1"/>
  <c r="F107" i="1"/>
  <c r="F98" i="1"/>
  <c r="F90" i="1"/>
  <c r="F95" i="1"/>
  <c r="F88" i="1"/>
  <c r="F89" i="1"/>
  <c r="F91" i="1"/>
  <c r="F92" i="1"/>
  <c r="F93" i="1"/>
  <c r="F87" i="1"/>
  <c r="F85" i="1"/>
  <c r="F84" i="1"/>
  <c r="F82" i="1"/>
  <c r="F79" i="1"/>
  <c r="F77" i="1"/>
  <c r="F76" i="1"/>
  <c r="F74" i="1"/>
  <c r="F75" i="1"/>
  <c r="F78" i="1"/>
  <c r="F80" i="1"/>
  <c r="F81" i="1"/>
  <c r="F83" i="1"/>
  <c r="F73" i="1"/>
  <c r="F70" i="1"/>
  <c r="F66" i="1"/>
  <c r="F64" i="1"/>
  <c r="F63" i="1"/>
  <c r="F62" i="1"/>
  <c r="F61" i="1"/>
  <c r="F59" i="1"/>
  <c r="F60" i="1"/>
  <c r="F65" i="1"/>
  <c r="F67" i="1"/>
  <c r="F68" i="1"/>
  <c r="F69" i="1"/>
  <c r="F58" i="1"/>
  <c r="F53" i="1"/>
  <c r="F51" i="1"/>
  <c r="F49" i="1"/>
  <c r="F48" i="1"/>
  <c r="F50" i="1"/>
  <c r="F47" i="1"/>
  <c r="F41" i="1"/>
  <c r="F39" i="1"/>
  <c r="F37" i="1"/>
  <c r="F32" i="1"/>
  <c r="F33" i="1"/>
  <c r="F34" i="1"/>
  <c r="F35" i="1"/>
  <c r="F36" i="1"/>
  <c r="F38" i="1"/>
  <c r="F40" i="1"/>
  <c r="F42" i="1"/>
  <c r="F43" i="1"/>
  <c r="F25" i="1"/>
  <c r="F23" i="1"/>
  <c r="F21" i="1"/>
  <c r="F20" i="1"/>
  <c r="F19" i="1"/>
  <c r="F18" i="1"/>
  <c r="F17" i="1"/>
  <c r="F29" i="1"/>
  <c r="F28" i="1"/>
  <c r="F22" i="1"/>
  <c r="F24" i="1"/>
  <c r="F26" i="1"/>
  <c r="F16" i="1"/>
  <c r="G175" i="1"/>
  <c r="G176" i="1" s="1"/>
  <c r="G177" i="1" l="1"/>
  <c r="G178" i="1" s="1"/>
  <c r="G180" i="1" s="1"/>
</calcChain>
</file>

<file path=xl/sharedStrings.xml><?xml version="1.0" encoding="utf-8"?>
<sst xmlns="http://schemas.openxmlformats.org/spreadsheetml/2006/main" count="472" uniqueCount="326">
  <si>
    <t/>
  </si>
  <si>
    <t>(наименование объекта)</t>
  </si>
  <si>
    <t>№пп</t>
  </si>
  <si>
    <t>Единица измерения</t>
  </si>
  <si>
    <t>Количество (объем работ)</t>
  </si>
  <si>
    <t>шт</t>
  </si>
  <si>
    <t>Разборка покрытий кровель: из рулонных материалов</t>
  </si>
  <si>
    <t>100 м2</t>
  </si>
  <si>
    <t>Разборка покрытий кровель: из листовой стали / Демонтаж покрытия (профлист) участок 17*6,6м</t>
  </si>
  <si>
    <t>Устройство выравнивающих стяжек: цементно-песчаных толщиной 15 мм / Демонтаж стяжки цементно-песчаной толщ.50мм</t>
  </si>
  <si>
    <t>Устройство выравнивающих стяжек: на каждый 1 мм изменения толщины добавлять или исключать к расценке 12-01-017-01 / добавить 35мм</t>
  </si>
  <si>
    <t>Установка панелей перекрытий с опиранием: на 2 стороны площадью свыше 5 до 10 м2 / Демонтаж ж/б плит покрытия 112,2м2 - 6 шт</t>
  </si>
  <si>
    <t>100 шт</t>
  </si>
  <si>
    <t>Установка мелких конструкций (подоконников, сливов, парапетов и др.) массой до 0,5 т / Демонтаж ж/б крышек вентшахт и парапета 60*500*3000мм</t>
  </si>
  <si>
    <t>Разборка: кирпичных стен / по периметру вентшахт</t>
  </si>
  <si>
    <t>м3</t>
  </si>
  <si>
    <t>Установка люков в перекрытиях, площадь проема до 2 м2 / Демонтаж люка - выход на кровлю - 3шт</t>
  </si>
  <si>
    <t>Разборка: кирпичных стен / парапетов  и деформационных швов</t>
  </si>
  <si>
    <t>Разборка трубопроводов из чугунных канализационных труб диаметром: 100 мм / Демонтаж чугунных фановых труб диам.110мм</t>
  </si>
  <si>
    <t>100 м</t>
  </si>
  <si>
    <t>Антенны приемо-передающие параболические на установленной башне (мачте) высотой до 10 м, диаметр антенны: до 1,8 м / Демонтаж антенных стоек с растяжками (с сохранением)</t>
  </si>
  <si>
    <t>антенна</t>
  </si>
  <si>
    <t>Вывоз мусора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</si>
  <si>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</si>
  <si>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</si>
  <si>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</si>
  <si>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1368196,03</t>
  </si>
  <si>
    <t>ЛС ЛС-02-01-01 Поз.: 14, 14.1, 15-15.2, 16, 16.1, 17, 17.1, 18-18.2</t>
  </si>
  <si>
    <t>Монтаж кровельного покрытия: из профилированного листа при высоте здания до 25 м / Монтаж несъемной опалубки из профнастила</t>
  </si>
  <si>
    <t>Профнастил оцинкованный Н60-845-0,7</t>
  </si>
  <si>
    <t>м2</t>
  </si>
  <si>
    <t>Установка арматуры</t>
  </si>
  <si>
    <t>т</t>
  </si>
  <si>
    <t>Каркасы металлические</t>
  </si>
  <si>
    <t>Сталь арматурная, горячекатаная, периодического профиля, класс А-III, диаметр 10 мм</t>
  </si>
  <si>
    <t>Укладка бетона по перекрытиям толщиной 100 мм /толщиной 132мм</t>
  </si>
  <si>
    <t>Смеси бетонные тяжелого бетона (БСТ), класс В20 (М250)</t>
  </si>
  <si>
    <t>Сверление горизонтальных отверстий в бетонных конструкциях стен перфоратором глубиной 200 мм диаметром: до 20 мм / Сверление отверстий в существующих несущих конструкциях для устройства связи с устраиваемым монолитным участком</t>
  </si>
  <si>
    <t>100 отверстий</t>
  </si>
  <si>
    <t>Сверло кольцевое алмазное, диаметр 20 мм</t>
  </si>
  <si>
    <t>Установка анкерных болтов: химических</t>
  </si>
  <si>
    <t>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С1, С2, объем 330 мл</t>
  </si>
  <si>
    <t>Сталь арматурная, горячекатаная, периодического профиля, класс А-III, диаметр 12 мм</t>
  </si>
  <si>
    <t>627866,68</t>
  </si>
  <si>
    <t>ЛС ЛС-02-01-01 Поз.: 19-21.1, 22-23.1</t>
  </si>
  <si>
    <t>Ограждение Ог-2 - 20м (лист 11)</t>
  </si>
  <si>
    <t>Сверление отверстий: в кирпичных стенах электроперфоратором диаметром до 20 мм, толщина стен 0,5 кирпича</t>
  </si>
  <si>
    <t>Установка анкерных болтов: в готовые гнезда с заделкой длиной до 1 м / Установка анкер-шпильки HILTI HSA M6x85 40/30/10 в готовые гнезда с заделкой</t>
  </si>
  <si>
    <t>Ограждение кровель перилами / из трубы 30*30*2мм</t>
  </si>
  <si>
    <t>Конструкции сварные индивидуальные прочие, масса сборочной единицы до 0,1 т</t>
  </si>
  <si>
    <t>Окраска металлических огрунтованных поверхностей: эмалью ПФ-115 (за 2 раза)</t>
  </si>
  <si>
    <t>Ограждение Ог-1 (лист 18 )</t>
  </si>
  <si>
    <t>Ограждение кровель перилами</t>
  </si>
  <si>
    <t>Кровельное ограждение ОК-h1200х3000</t>
  </si>
  <si>
    <t>705559,2</t>
  </si>
  <si>
    <t>ЛС ЛС-02-01-01 Поз.: 24-24.2, 25-26.1, 27, 27.1, 28-29.2, 30</t>
  </si>
  <si>
    <t>ВШ-1 - 21шт</t>
  </si>
  <si>
    <t>Установка зонтов над шахтами из листовой стали прямоугольного сечения периметром: 4000 мм</t>
  </si>
  <si>
    <t>Зонты вентиляционных систем из листовой и сортовой стали, прямоугольные, периметр шахты 4000 мм</t>
  </si>
  <si>
    <t>Болты с гайками и шайбами оцинкованные, диаметр 8 мм</t>
  </si>
  <si>
    <t>кг</t>
  </si>
  <si>
    <t>Устройство мелких покрытий (брандмауэры, парапеты, свесы и т.п.) из листовой оцинкованной стали / Устройство фартука и юбки на вентшахте из листовой стали с полимерным покрытием</t>
  </si>
  <si>
    <t>Кладка отдельных участков из кирпича: наружных простых стен / Ремонт разрушенной вентшахты методом обкладки кирпичем керамическим</t>
  </si>
  <si>
    <t>100 м3</t>
  </si>
  <si>
    <t>Кирпич керамический одинарный, марка 100, размер 250х120х65 мм</t>
  </si>
  <si>
    <t>1000 шт</t>
  </si>
  <si>
    <t>Устройство бетонной подготовки / Обетонирование разрушенных участков мелкозернистым бетоном В15</t>
  </si>
  <si>
    <t>Смеси бетонные мелкозернистого бетона (БСМ), класс В15 (М200)</t>
  </si>
  <si>
    <t>Оштукатуривание поверхности дымовых труб / Оштукатуривание вентшахт</t>
  </si>
  <si>
    <t>647393,15</t>
  </si>
  <si>
    <t>ЛС ЛС-02-01-01 Поз.: 31-32.1, 33-34.1, 35, 35.1, 36-39.1, 40-40.2, 41-42.2, 43</t>
  </si>
  <si>
    <t>Монтаж опорных стоек для пролетов: до 24 м</t>
  </si>
  <si>
    <t>Монтаж связей и распорок из одиночных и парных уголков, гнутосварных профилей для пролетов: до 24 м при высоте здания до 25 м / Монтаж металлоконструкций крыши будки</t>
  </si>
  <si>
    <t>Монтаж кровельного покрытия: из профилированного листа при высоте здания до 25 м</t>
  </si>
  <si>
    <t>Профнастил оцинкованный НС35-1000-0,7</t>
  </si>
  <si>
    <t>Монтаж ограждающих конструкций стен: из профилированного листа при высоте здания до 30 м</t>
  </si>
  <si>
    <t>Профнастил оцинкованный с покрытием: полиэстер С21-1000-0,5</t>
  </si>
  <si>
    <t>Дополнительные элементы металлочерепичной кровли коньковый элемент, разжелобки, профили с покрытием (Нащельники и пр. листовой металл с полимерным покрытием толщ.0,5мм)</t>
  </si>
  <si>
    <t>Установка анкерных болтов: в готовые гнезда с заделкой длиной до 1 м / Установка анкер-шпильки HILTI HSA-R M10-68 в готовые гнезда с заделкой</t>
  </si>
  <si>
    <t>Кладка отдельных участков из кирпича: наружных простых стен</t>
  </si>
  <si>
    <t>дверь металлическая ДМ-1 - 3шт</t>
  </si>
  <si>
    <t>Изготовление металлических дверей для подвалов и подъездов</t>
  </si>
  <si>
    <t>Трубы стальные электросварные квадратного сечения, размер стороны 40 мм, толщина стенки 3 мм</t>
  </si>
  <si>
    <t>Установка металлических дверей для подвалов и подъездов</t>
  </si>
  <si>
    <t>Задвижка накладная</t>
  </si>
  <si>
    <t>Петля накладная</t>
  </si>
  <si>
    <t>люк противопожарный</t>
  </si>
  <si>
    <t>Монтаж люка противопожарного</t>
  </si>
  <si>
    <t>142763,32</t>
  </si>
  <si>
    <t>ЛС ЛС-02-01-01 Поз.: 44, 44.1, 45-45.2, 46-46.3, 47</t>
  </si>
  <si>
    <t>Устройство металлической водосточной системы: воронок</t>
  </si>
  <si>
    <t>Воронка водосборная металлическая для водосточных систем, покрытие полиэстер, диаметр 350/150 мм</t>
  </si>
  <si>
    <t>Устройство металлической водосточной системы: колен</t>
  </si>
  <si>
    <t>Колено трубы 60° металлическое для водосточных систем, покрытие полиэстер, диаметр 150 мм</t>
  </si>
  <si>
    <t>Колено трубы сливное 60° металлическое для водосточных систем, покрытие полиэстер, диаметр 150 мм</t>
  </si>
  <si>
    <t>Устройство металлической водосточной системы: прямых звеньев труб</t>
  </si>
  <si>
    <t>м</t>
  </si>
  <si>
    <t>Труба металлическая для водосточных систем, покрытие полиэстер, диаметр 150 мм, длина 1000 мм</t>
  </si>
  <si>
    <t>Труба металлическая для водосточных систем, покрытие полиэстер, диаметр 150 мм, длина 3000 мм</t>
  </si>
  <si>
    <t>Хомут для труб (на твердое основание) металлический для водосточных систем, покрытие полиэстер, с крепежом, диаметр 150 мм</t>
  </si>
  <si>
    <t>Устройство желобов: подвесных</t>
  </si>
  <si>
    <t>960445,87</t>
  </si>
  <si>
    <t>ЛС ЛС-02-01-01 Поз.: 48, 48.1, 49-50.1, 51-52.2, 53, 53.1, 54, 54.1, 55, 55.1, 56-57.1, 58-58.2, 59-60.1, 61-62.1, 63-66.1, 67-70.1, 71</t>
  </si>
  <si>
    <t>Армирование подстилающих слоев и набетонок</t>
  </si>
  <si>
    <t>Сетка сварная из холоднотянутой проволоки 4-5 мм</t>
  </si>
  <si>
    <t>Устройство выравнивающих стяжек: цементно-песчаных толщиной 15 мм</t>
  </si>
  <si>
    <t>Устройство выравнивающих стяжек: на каждый 1 мм изменения толщины добавлять или исключать к расценке 12-01-017-01 / добавить 55мм</t>
  </si>
  <si>
    <t>Раствор готовый кладочный, цементный, М150</t>
  </si>
  <si>
    <t>Огрунтовка оснований из бетона или раствора под водоизоляционный кровельный ковер: битумной грунтовкой с ее приготовлением / за 2 раза</t>
  </si>
  <si>
    <t>Устройство кровель плоских из наплавляемых материалов: в два слоя</t>
  </si>
  <si>
    <t>Техноэласт: Грин ЭКП</t>
  </si>
  <si>
    <t>Техноэласт: Грин ЭПП</t>
  </si>
  <si>
    <t>Устройство примыканий кровель из наплавляемых материалов к стенам и парапетам высотой: до 600 мм без фартуков</t>
  </si>
  <si>
    <t>Устройство кровель плоских из наплавляемых материалов: в один слой / Устройство дополнительного слоя Техноэласта ЭПП по свесу шириной 1000мм,  по коньку 300мм</t>
  </si>
  <si>
    <t>Устройство кровель плоских из наплавляемых материалов: в один слой / Устройство дополнительного слоя  Техноэласта ЭКП по коньку  500мм</t>
  </si>
  <si>
    <t>температурно-усадочные швы в стяжке (лист 4 п.4)</t>
  </si>
  <si>
    <t>Нарезка швов в бетоне: с заполнением швов герметиком при устройстве полимерных наливных полов</t>
  </si>
  <si>
    <t>аэратор кровельный</t>
  </si>
  <si>
    <t>Установка дефлекторов диаметром патрубка: 280 мм</t>
  </si>
  <si>
    <t>Аэратор кровельный ТехноНИКОЛЬ 160х460 мм</t>
  </si>
  <si>
    <t>фановые трубы</t>
  </si>
  <si>
    <t>Прокладка трубопроводов канализации из полиэтиленовых труб высокой плотности диаметром: 110 мм</t>
  </si>
  <si>
    <t>Трубы полиэтиленовые ПЭ63, SDR17,6, диаметр 110 мм</t>
  </si>
  <si>
    <t>Переход полиэтиленовый, удлиненный, SDR 11, диаметр 160х110 мм / Переход с чугунной трубы на ПП с манжетой</t>
  </si>
  <si>
    <t>Устройство мелких покрытий (брандмауэры, парапеты, свесы и т.п.) из листовой оцинкованной стали / Устройство фартука фановой трубы из листового металла с оцинкованным покрытием толщ.0,7мм</t>
  </si>
  <si>
    <t>парапет</t>
  </si>
  <si>
    <t>Ремонт кирпичной кладки стен отдельными местами</t>
  </si>
  <si>
    <t>Сверление отверстий: в кирпичных стенах электроперфоратором диаметром до 20 мм, толщина стен 0,5 кирпича / Сверление отверстий глубиной 200мм в кирпичном карнизе для монтажа ПМ-1</t>
  </si>
  <si>
    <t>Установка закладных деталей весом: до 4 кг</t>
  </si>
  <si>
    <t>Прокат толстолистовой горячекатаный в листах, марка стали Ст3, толщина 4,0 мм / Крепление фартука-пластина ПМ1 из листа 4*110*150мм</t>
  </si>
  <si>
    <t>Устройство мелких покрытий (брандмауэры, парапеты, свесы и т.п.) из листовой оцинкованной стали / Устройство фартука парапета из листового металла с оцинкованным покрытием толщ.0,7мм</t>
  </si>
  <si>
    <t>карниз</t>
  </si>
  <si>
    <t>Укладка по фермам прогонов: из брусьев  / Укладка и крепление бруса 100*150 вдоль карниза</t>
  </si>
  <si>
    <t>Устройство мелких покрытий (брандмауэры, парапеты, свесы и т.п.) из листовой оцинкованной стали / Устройство фартука  и фасонных элементов карниза из листового металла с оцинкованным покрытием толщ.0,7мм</t>
  </si>
  <si>
    <t>деформационный шов - 23м</t>
  </si>
  <si>
    <t>Укладка по фермам прогонов: из брусьев  / Укладка и крепление бруса 60*120 вдоль шва в два ряда</t>
  </si>
  <si>
    <t>Устройство мелких покрытий (брандмауэры, парапеты, свесы и т.п.) из листовой оцинкованной стали / Устройство защитного фартука  из листового металла с оцинкованным покрытием толщ.0,7мм</t>
  </si>
  <si>
    <t>Устройство пароизоляции: прокладочной в один слой</t>
  </si>
  <si>
    <t>Изоляция покрытий и перекрытий изделиями из волокнистых и зернистых материалов насухо / Монтаж минтплиты в деформационный шов</t>
  </si>
  <si>
    <t>Плиты минераловатные на синтетическом связующем Техно (ТУ 5762-043-17925162-2006), марки: ТЕХНОРУФ 45</t>
  </si>
  <si>
    <t>Устройство мелких покрытий (брандмауэры, парапеты, свесы и т.п.) из листовой оцинкованной стали / Устройство компенсатора  из листового металла с оцинкованным покрытием толщ.0,5мм</t>
  </si>
  <si>
    <t>6896361,27</t>
  </si>
  <si>
    <t>ЛС ЛС-02-01-01 Поз.: 72-73.2, 74-74.2</t>
  </si>
  <si>
    <t>Рытье ям вручную глубиной 1,5 м под электрод заземления с обратной засыпкой, группа грунтов: 2</t>
  </si>
  <si>
    <t>Заземлитель вертикальный из угловой стали размером: 50х50х5 мм / Забивка заземлителя вертикального из оцинкованной трубы диам.20*2,8мм. Круг диам.16мм проложить в оцинкованной трубе</t>
  </si>
  <si>
    <t>10 шт</t>
  </si>
  <si>
    <t>Трубы стальные сварные оцинкованные водогазопроводные с резьбой, обыкновенные, номинальный диаметр 20 мм, толщина стенки 2,8 мм</t>
  </si>
  <si>
    <t>Круг стальной горячекатаный оцинкованный, диаметр 10-12 мм / 16мм</t>
  </si>
  <si>
    <t>Проводник заземляющий открыто по строительным основаниям: из круглой стали диаметром 8 мм</t>
  </si>
  <si>
    <t>Круг стальной горячекатаный оцинкованный, диаметр 10-12 мм / 12мм</t>
  </si>
  <si>
    <t>Круг стальной горячекатаный оцинкованный, диаметр 10-12 мм / 8мм</t>
  </si>
  <si>
    <t>210631,67</t>
  </si>
  <si>
    <t>ЛС ЛС-02-01-01 Поз.: 75-76.1, 77-80.1</t>
  </si>
  <si>
    <t>Очистка поверхности щетками</t>
  </si>
  <si>
    <t>Антикоррозийное покрытие арматуры однокомпонентным цементным составом / Нанесение контактного слоя из БИРСС РСМ-2М на бетонную поверхность (расход 1,5кг/м2)</t>
  </si>
  <si>
    <t>Смесь сухая безусадочная быстротвердеющая для ремонта бетонных конструкций, тиксотропного типа, прочность на сжатие 40 МПа</t>
  </si>
  <si>
    <t>Сплошное выравнивание внутренних поверхностей (однослойное оштукатуривание) из сухих растворных смесей толщиной до 10 мм: потолков /  Нанесение ремонтного состава БИРСС РСМ-1 М450 на бетонную поверхность, заполнение сколов, раковин, пустот, неровностей (расход 2кг/м2 при толщине в 1мм) - 1 слой толщиной 15мм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</si>
  <si>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15-02-019-04 / добавить 5мм</t>
  </si>
  <si>
    <t>Сплошное выравнивание внутренних поверхностей (однослойное оштукатуривание) из сухих растворных смесей толщиной до 10 мм: потолков /  Нанесение ремонтного состава БИРСС РСМ-1 М450 на бетонную поверхность, заполнение сколов, раковин, пустот, неровностей (расход 2кг/м2 при толщине в 1мм) - 2 слой толщиной 15мм</t>
  </si>
  <si>
    <t>Смеси сухие ремонтные поверхностно-восстановительные, класс B35 (М450)</t>
  </si>
  <si>
    <t>42047,85</t>
  </si>
  <si>
    <t>Итого по разделу 1 Новый раздел</t>
  </si>
  <si>
    <t>Всего с НДС</t>
  </si>
  <si>
    <t>Итого по смете</t>
  </si>
  <si>
    <t>Приложение №6</t>
  </si>
  <si>
    <t>Утверждено приказом №841/пр от 23 декабря 2019г Минстроя РФ</t>
  </si>
  <si>
    <t>Проект сметы контракта</t>
  </si>
  <si>
    <t>Капитальный ремонт крыши многоквартирного дома №11 по пр-кту Рубцовскому в городе Рубцовске</t>
  </si>
  <si>
    <t xml:space="preserve">Номер сметы		
		</t>
  </si>
  <si>
    <t>Наименование конструктивных решений (элементов), комплексов (видов) работ, оборудования</t>
  </si>
  <si>
    <t>Цена на единицу измерения, без НДС руб.</t>
  </si>
  <si>
    <t>Стоимость всего, руб</t>
  </si>
  <si>
    <t>Страна происхождения оборудования</t>
  </si>
  <si>
    <t>ЛС-02-01-01 Поз.: 1</t>
  </si>
  <si>
    <t>ЛС-02-01-01 Поз.: 2</t>
  </si>
  <si>
    <t>ЛС-02-01-01 Поз.: 3</t>
  </si>
  <si>
    <t>ЛС-02-01-01 Поз.: 4</t>
  </si>
  <si>
    <t>ЛС-02-01-01 Поз.: 5</t>
  </si>
  <si>
    <t>ЛС-02-01-01 Поз.: 6</t>
  </si>
  <si>
    <t>ЛС-02-01-01 Поз.: 7</t>
  </si>
  <si>
    <t>ЛС-02-01-01 Поз.: 8</t>
  </si>
  <si>
    <t>ЛС-02-01-01 Поз.: 9</t>
  </si>
  <si>
    <t>ЛС-02-01-01 Поз.: 10</t>
  </si>
  <si>
    <t>ЛС-02-01-01 Поз.: 11</t>
  </si>
  <si>
    <t>ЛС-02-01-01 Поз.: 12</t>
  </si>
  <si>
    <t>ЛС-02-01-01 Поз.: 13</t>
  </si>
  <si>
    <t>ЛС-02-01-01 Поз.: 14</t>
  </si>
  <si>
    <t>ЛС-02-01-01 Поз.: 15</t>
  </si>
  <si>
    <t>ЛС-02-01-01 Поз.: 16</t>
  </si>
  <si>
    <t>ЛС-02-01-01 Поз.: 17</t>
  </si>
  <si>
    <t>ЛС-02-01-01 Поз.: 18</t>
  </si>
  <si>
    <t>ЛС-02-01-01 Поз.: 19</t>
  </si>
  <si>
    <t>ЛС-02-01-01 Поз.: 20</t>
  </si>
  <si>
    <t>ЛС-02-01-01 Поз.: 21</t>
  </si>
  <si>
    <t>ЛС-02-01-01 Поз.: 22</t>
  </si>
  <si>
    <t>ЛС-02-01-01 Поз.: 23</t>
  </si>
  <si>
    <t>ЛС-02-01-01 Поз.: 24</t>
  </si>
  <si>
    <t xml:space="preserve"> ЛС-02-01-01 Поз.: 25</t>
  </si>
  <si>
    <t>ЛС-02-01-01 Поз.: 26</t>
  </si>
  <si>
    <t>ЛС-02-01-01 Поз.: 27</t>
  </si>
  <si>
    <t>ЛС-02-01-01 Поз.: 28</t>
  </si>
  <si>
    <t>ЛС-02-01-01 Поз.: 29</t>
  </si>
  <si>
    <t>ЛС-02-01-01 Поз.: 30</t>
  </si>
  <si>
    <t>ЛС-02-01-01 Поз.: 31</t>
  </si>
  <si>
    <t>ЛС-02-01-01 Поз.: 32</t>
  </si>
  <si>
    <t>ЛС-02-01-01 Поз.: 33</t>
  </si>
  <si>
    <t>ЛС-02-01-01 Поз.: 34</t>
  </si>
  <si>
    <t>ЛС-02-01-01 Поз.: 35</t>
  </si>
  <si>
    <t>ЛС-02-01-01 Поз.: 36</t>
  </si>
  <si>
    <t>ЛС-02-01-01 Поз.: 37</t>
  </si>
  <si>
    <t>ЛС-02-01-01 Поз.: 38</t>
  </si>
  <si>
    <t>ЛС-02-01-01 Поз.: 39</t>
  </si>
  <si>
    <t>ЛС-02-01-01 Поз.: 40</t>
  </si>
  <si>
    <t>ЛС-02-01-01 Поз.: 41</t>
  </si>
  <si>
    <t>ЛС-02-01-01 Поз.: 42</t>
  </si>
  <si>
    <t>ЛС-02-01-01 Поз.: 43</t>
  </si>
  <si>
    <t>ЛС-02-01-01 Поз.: 44</t>
  </si>
  <si>
    <t>ЛС-02-01-01 Поз.: 45</t>
  </si>
  <si>
    <t>ЛС-02-01-01 Поз.: 46</t>
  </si>
  <si>
    <t>ЛС-02-01-01 Поз.: 47</t>
  </si>
  <si>
    <t>ЛС-02-01-01 Поз.: 48</t>
  </si>
  <si>
    <t>ЛС-02-01-01 Поз.: 49</t>
  </si>
  <si>
    <t>ЛС-02-01-01 Поз.: 50</t>
  </si>
  <si>
    <t>ЛС-02-01-01 Поз.: 51</t>
  </si>
  <si>
    <t>ЛС-02-01-01 Поз.: 52</t>
  </si>
  <si>
    <t>ЛС-02-01-01 Поз.: 53</t>
  </si>
  <si>
    <t>ЛС-02-01-01 Поз.: 54</t>
  </si>
  <si>
    <t>ЛС-02-01-01 Поз.: 55</t>
  </si>
  <si>
    <t>ЛС-02-01-01 Поз.: 56</t>
  </si>
  <si>
    <t>ЛС-02-01-01 Поз.: 57</t>
  </si>
  <si>
    <t>ЛС-02-01-01 Поз.: 58</t>
  </si>
  <si>
    <t>ЛС-02-01-01 Поз.: 59</t>
  </si>
  <si>
    <t>ЛС-02-01-01 Поз.: 60</t>
  </si>
  <si>
    <t>ЛС-02-01-01 Поз.: 61</t>
  </si>
  <si>
    <t>ЛС-02-01-01 Поз.: 62</t>
  </si>
  <si>
    <t>ЛС-02-01-01 Поз.: 63</t>
  </si>
  <si>
    <t>ЛС-02-01-01 Поз.: 64</t>
  </si>
  <si>
    <t>ЛС-02-01-01 Поз.: 65</t>
  </si>
  <si>
    <t>ЛС-02-01-01 Поз.: 66</t>
  </si>
  <si>
    <t>ЛС-02-01-01 Поз.: 67</t>
  </si>
  <si>
    <t>ЛС-02-01-01 Поз.: 68</t>
  </si>
  <si>
    <t>ЛС-02-01-01 Поз.: 69</t>
  </si>
  <si>
    <t>ЛС-02-01-01 Поз.: 70</t>
  </si>
  <si>
    <t>ЛС-02-01-01 Поз.: 71</t>
  </si>
  <si>
    <t>ЛС-02-01-01 Поз.: 72</t>
  </si>
  <si>
    <t>ЛС-02-01-01 Поз.: 73</t>
  </si>
  <si>
    <t>ЛС-02-01-01 Поз.: 74</t>
  </si>
  <si>
    <t>ЛС-02-01-01 Поз.: 75</t>
  </si>
  <si>
    <t>ЛС-02-01-01 Поз.: 76</t>
  </si>
  <si>
    <t>ЛС-02-01-01 Поз.: 77</t>
  </si>
  <si>
    <t>ЛС-02-01-01 Поз.: 78</t>
  </si>
  <si>
    <t>ЛС-02-01-01 Поз.: 79</t>
  </si>
  <si>
    <t>ЛС-02-01-01 Поз.: 80</t>
  </si>
  <si>
    <t>Раздел 1. Демонтажные работы (лист 2)</t>
  </si>
  <si>
    <t>Итого по разделу 1. Демонтажные работы (лист 2)</t>
  </si>
  <si>
    <t>Раздел 2. Устройство монолитной плиты покрытия (лист 16) - 7шт</t>
  </si>
  <si>
    <t>Итого по разделу 2. Устройство монолитной плиты покрытия (лист 16) - 7шт</t>
  </si>
  <si>
    <t>Раздел 3. Ограждение кровли</t>
  </si>
  <si>
    <t>Итого по разделу 3. Ограждение кровли</t>
  </si>
  <si>
    <t>Раздел 4. Вентшахты (лист 12)</t>
  </si>
  <si>
    <t>Итого по разделу 4. Вентшахты (лист 12)</t>
  </si>
  <si>
    <t>Раздел 5. Будка выхода на кровлю (лист 13) - 3шт</t>
  </si>
  <si>
    <t>Итого по разделу 5. Будка выхода на кровлю (лист 13) - 3шт</t>
  </si>
  <si>
    <t>Раздел 6. Водосточная система (лист 17)</t>
  </si>
  <si>
    <t>Итого по разделу 6. Водосточная система (лист 17)</t>
  </si>
  <si>
    <t>Раздел 7. Крыша (лист 18) площадь устраиваемой кровли (без учета вентшахт, будок выхода на кровлю) - 2239м2</t>
  </si>
  <si>
    <t>Итого по разделу 7. Крыша (лист 18) площадь устраиваемой кровли (без учета вентшахт, будок выхода на кровлю) - 2239м2</t>
  </si>
  <si>
    <t>Раздел 8. Молниезащита (лист 6)</t>
  </si>
  <si>
    <t>Итого по разделу 8. Молниезащита (лист 6)</t>
  </si>
  <si>
    <t>Раздел 9. Ремонт железобетонного карниза (лист 19)</t>
  </si>
  <si>
    <t>ЛС-02-01-01 Поз.: 14.1</t>
  </si>
  <si>
    <t>ЛС-02-01-01 Поз.: 15.1</t>
  </si>
  <si>
    <t>ЛС-02-01-01 Поз.: 15.2</t>
  </si>
  <si>
    <t>ЛС-02-01-01 Поз.: 16.1</t>
  </si>
  <si>
    <t>ЛС-02-01-01 Поз.: 17.1</t>
  </si>
  <si>
    <t>ЛС-02-01-01 Поз.: 18.1</t>
  </si>
  <si>
    <t>ЛС-02-01-01 Поз.: 18.2</t>
  </si>
  <si>
    <t>ЛС-02-01-01 Поз.: 21.1</t>
  </si>
  <si>
    <t>ЛС-02-01-01 Поз.: 23.1</t>
  </si>
  <si>
    <t>ЛС-02-01-01 Поз.: 24.1</t>
  </si>
  <si>
    <t>ЛС-02-01-01 Поз.: 24.2</t>
  </si>
  <si>
    <t>ЛС-02-01-01 Поз.: 26.1</t>
  </si>
  <si>
    <t>ЛС-02-01-01 Поз.: 27.1</t>
  </si>
  <si>
    <t>ЛС-02-01-01 Поз.: 29.1</t>
  </si>
  <si>
    <t>ЛС-02-01-01 Поз.: 29.2</t>
  </si>
  <si>
    <t>ЛС-02-01-01 Поз.: 32.1</t>
  </si>
  <si>
    <t>ЛС-02-01-01 Поз.: 34.1</t>
  </si>
  <si>
    <t>ЛС-02-01-01 Поз.: 35.1</t>
  </si>
  <si>
    <t>ЛС-02-01-01 Поз.: 39.1</t>
  </si>
  <si>
    <t>ЛС-02-01-01 Поз.: 40.1</t>
  </si>
  <si>
    <t>ЛС-02-01-01 Поз.: 40.2</t>
  </si>
  <si>
    <t>ЛС-02-01-01 Поз.: 42.1</t>
  </si>
  <si>
    <t>ЛС-02-01-01 Поз.: 42.2</t>
  </si>
  <si>
    <t>ЛС-02-01-01 Поз.: 44.1</t>
  </si>
  <si>
    <t>ЛС-02-01-01 Поз.: 45.1</t>
  </si>
  <si>
    <t>ЛС-02-01-01 Поз.: 45.2</t>
  </si>
  <si>
    <t>ЛС-02-01-01 Поз.: 46.1</t>
  </si>
  <si>
    <t>ЛС-02-01-01 Поз.: 46.2</t>
  </si>
  <si>
    <t>ЛС-02-01-01 Поз.: 46.3</t>
  </si>
  <si>
    <t>ЛС-02-01-01 Поз.: 48.1</t>
  </si>
  <si>
    <t>ЛС-02-01-01 Поз.: 50.1</t>
  </si>
  <si>
    <t>ЛС-02-01-01 Поз.: 52.1</t>
  </si>
  <si>
    <t>ЛС-02-01-01 Поз.: 52.2</t>
  </si>
  <si>
    <t>ЛС-02-01-01 Поз.: 53.1</t>
  </si>
  <si>
    <t>ЛС-02-01-01 Поз.: 54.1</t>
  </si>
  <si>
    <t>ЛС-02-01-01 Поз.: 55.1</t>
  </si>
  <si>
    <t>ЛС-02-01-01 Поз.: 57.1</t>
  </si>
  <si>
    <t>ЛС-02-01-01 Поз.: 58.1</t>
  </si>
  <si>
    <t>ЛС-02-01-01 Поз.: 58.2</t>
  </si>
  <si>
    <t>ЛС-02-01-01 Поз.: 60.1</t>
  </si>
  <si>
    <t>ЛС-02-01-01 Поз.: 62.1</t>
  </si>
  <si>
    <t>ЛС-02-01-01 Поз.: 66.1</t>
  </si>
  <si>
    <t>ЛС-02-01-01 Поз.: 70.1</t>
  </si>
  <si>
    <t>ЛС-02-01-01 Поз.: 73.1</t>
  </si>
  <si>
    <t>ЛС-02-01-01 Поз.: 73.2</t>
  </si>
  <si>
    <t>ЛС-02-01-01 Поз.: 74.1</t>
  </si>
  <si>
    <t>ЛС-02-01-01 Поз.: 74.2</t>
  </si>
  <si>
    <t>ЛС-02-01-01 Поз.: 76.1</t>
  </si>
  <si>
    <t>ЛС-02-01-01 Поз.: 80.1</t>
  </si>
  <si>
    <t>Итого по смете без НДС</t>
  </si>
  <si>
    <t>Непредвиденные расходы (2%)</t>
  </si>
  <si>
    <t>Итого с непредвиденными расходами</t>
  </si>
  <si>
    <t>НДС (20%)</t>
  </si>
  <si>
    <t>Цена контракта с НДС:</t>
  </si>
  <si>
    <t>Расчет №1</t>
  </si>
  <si>
    <t>Затраты на утилизацию, размещение и обезвреживание строительного мусора (НДС не облагается)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</si>
</sst>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 ;[Red]\-#,##0.00\ "/>
    <numFmt numFmtId="166" formatCode="0.000"/>
    <numFmt numFmtId="167" formatCode="0.0000"/>
    <numFmt numFmtId="168" formatCode="0.00000"/>
    <numFmt numFmtId="169" formatCode="0.000000"/>
    <numFmt numFmtId="170" formatCode="0.0000000"/>
  </numFmts>
  <fonts count="19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3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1" fillId="0" borderId="1" xfId="0" applyFont="1" applyBorder="1" applyAlignment="1">
      <alignment horizontal="center"/>
    </xf>
    <xf numFmtId="0" fontId="0" fillId="0" borderId="2" xfId="0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" fontId="7" fillId="0" borderId="2" xfId="0" applyNumberFormat="1" applyFont="1" applyBorder="1" applyAlignment="1">
      <alignment horizontal="right" vertical="top"/>
    </xf>
    <xf numFmtId="1" fontId="14" fillId="0" borderId="2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2" fontId="7" fillId="0" borderId="2" xfId="0" applyNumberFormat="1" applyFont="1" applyBorder="1" applyAlignment="1">
      <alignment horizontal="center" vertical="top"/>
    </xf>
    <xf numFmtId="165" fontId="7" fillId="0" borderId="2" xfId="0" applyNumberFormat="1" applyFont="1" applyBorder="1" applyAlignment="1">
      <alignment horizontal="right" vertical="top"/>
    </xf>
    <xf numFmtId="4" fontId="7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166" fontId="7" fillId="0" borderId="2" xfId="0" applyNumberFormat="1" applyFont="1" applyBorder="1" applyAlignment="1">
      <alignment horizontal="center" vertical="top"/>
    </xf>
    <xf numFmtId="164" fontId="7" fillId="0" borderId="2" xfId="0" applyNumberFormat="1" applyFont="1" applyBorder="1" applyAlignment="1">
      <alignment horizontal="center" vertical="top"/>
    </xf>
    <xf numFmtId="167" fontId="7" fillId="0" borderId="2" xfId="0" applyNumberFormat="1" applyFont="1" applyBorder="1" applyAlignment="1">
      <alignment horizontal="center" vertical="top"/>
    </xf>
    <xf numFmtId="1" fontId="7" fillId="0" borderId="2" xfId="0" applyNumberFormat="1" applyFont="1" applyBorder="1" applyAlignment="1">
      <alignment horizontal="center" vertical="top"/>
    </xf>
    <xf numFmtId="1" fontId="7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vertical="top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164" fontId="14" fillId="0" borderId="2" xfId="0" applyNumberFormat="1" applyFont="1" applyBorder="1" applyAlignment="1">
      <alignment horizontal="center" vertical="top"/>
    </xf>
    <xf numFmtId="168" fontId="7" fillId="0" borderId="2" xfId="0" applyNumberFormat="1" applyFont="1" applyBorder="1" applyAlignment="1">
      <alignment horizontal="center" vertical="top"/>
    </xf>
    <xf numFmtId="169" fontId="7" fillId="0" borderId="2" xfId="0" applyNumberFormat="1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right" vertical="top"/>
    </xf>
    <xf numFmtId="170" fontId="7" fillId="0" borderId="2" xfId="0" applyNumberFormat="1" applyFont="1" applyBorder="1" applyAlignment="1">
      <alignment horizontal="center" vertical="top"/>
    </xf>
    <xf numFmtId="0" fontId="17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wrapText="1"/>
    </xf>
    <xf numFmtId="0" fontId="18" fillId="0" borderId="2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17" fillId="0" borderId="2" xfId="0" applyFont="1" applyBorder="1" applyAlignment="1">
      <alignment horizontal="left" wrapText="1"/>
    </xf>
    <xf numFmtId="0" fontId="17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right" vertical="top"/>
    </xf>
    <xf numFmtId="0" fontId="18" fillId="0" borderId="2" xfId="0" applyFont="1" applyBorder="1" applyAlignment="1">
      <alignment vertical="top"/>
    </xf>
    <xf numFmtId="4" fontId="0" fillId="0" borderId="2" xfId="0" applyNumberFormat="1" applyBorder="1"/>
    <xf numFmtId="4" fontId="17" fillId="0" borderId="2" xfId="0" applyNumberFormat="1" applyFont="1" applyBorder="1" applyAlignment="1">
      <alignment horizontal="right"/>
    </xf>
    <xf numFmtId="4" fontId="17" fillId="0" borderId="2" xfId="0" applyNumberFormat="1" applyFont="1" applyBorder="1"/>
    <xf numFmtId="0" fontId="15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/>
    </xf>
    <xf numFmtId="0" fontId="15" fillId="0" borderId="4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2" fillId="0" borderId="2" xfId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left" vertical="top"/>
    </xf>
    <xf numFmtId="1" fontId="6" fillId="0" borderId="2" xfId="0" applyNumberFormat="1" applyFont="1" applyBorder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17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</cellXfs>
  <cellStyles count="2">
    <cellStyle name="Обычный" xfId="0" builtinId="0"/>
    <cellStyle name="Обычный 2" xfId="1" xr:uid="{B175AA0D-0F5F-40CA-888A-4443591E1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0"/>
  <sheetViews>
    <sheetView tabSelected="1" zoomScale="85" zoomScaleNormal="85" workbookViewId="0">
      <selection activeCell="T11" sqref="T11"/>
    </sheetView>
  </sheetViews>
  <sheetFormatPr defaultColWidth="9.109375" defaultRowHeight="14.25" customHeight="1" x14ac:dyDescent="0.25"/>
  <cols>
    <col min="1" max="1" width="6.6640625" style="1" customWidth="1"/>
    <col min="2" max="2" width="20.6640625" style="1" customWidth="1"/>
    <col min="3" max="3" width="61.109375" style="1" customWidth="1"/>
    <col min="4" max="4" width="13.6640625" style="1" customWidth="1"/>
    <col min="5" max="5" width="10.109375" style="1" customWidth="1"/>
    <col min="6" max="6" width="15.44140625" style="1" customWidth="1"/>
    <col min="7" max="7" width="18.109375" style="1" customWidth="1"/>
    <col min="8" max="9" width="160.6640625" style="2" hidden="1" customWidth="1"/>
    <col min="10" max="10" width="36.5546875" style="2" hidden="1" customWidth="1"/>
    <col min="11" max="11" width="144" style="2" hidden="1" customWidth="1"/>
    <col min="12" max="12" width="56.33203125" style="2" hidden="1" customWidth="1"/>
    <col min="13" max="13" width="24.44140625" style="2" hidden="1" customWidth="1"/>
    <col min="14" max="16" width="99.33203125" style="2" hidden="1" customWidth="1"/>
    <col min="17" max="17" width="16.44140625" style="1" customWidth="1"/>
    <col min="18" max="16384" width="9.109375" style="1"/>
  </cols>
  <sheetData>
    <row r="1" spans="1:17" ht="14.25" customHeight="1" x14ac:dyDescent="0.3">
      <c r="Q1" t="s">
        <v>164</v>
      </c>
    </row>
    <row r="2" spans="1:17" ht="14.25" customHeight="1" x14ac:dyDescent="0.3">
      <c r="Q2" s="5" t="s">
        <v>165</v>
      </c>
    </row>
    <row r="3" spans="1:17" ht="14.25" customHeight="1" x14ac:dyDescent="0.3">
      <c r="G3" s="5"/>
    </row>
    <row r="6" spans="1:17" ht="14.25" customHeight="1" x14ac:dyDescent="0.25">
      <c r="A6" s="62" t="s">
        <v>166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customFormat="1" ht="15.6" x14ac:dyDescent="0.3">
      <c r="A7" s="1"/>
      <c r="B7" s="1"/>
      <c r="C7" s="1"/>
      <c r="D7" s="1"/>
      <c r="E7" s="1"/>
      <c r="F7" s="1"/>
      <c r="G7" s="1"/>
      <c r="H7" s="3" t="s">
        <v>0</v>
      </c>
    </row>
    <row r="8" spans="1:17" customFormat="1" ht="15" customHeight="1" x14ac:dyDescent="0.3">
      <c r="A8" s="63" t="s">
        <v>167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7" ht="14.25" customHeight="1" x14ac:dyDescent="0.25">
      <c r="A9" s="64" t="s">
        <v>1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</row>
    <row r="10" spans="1:17" ht="14.25" customHeight="1" x14ac:dyDescent="0.25">
      <c r="A10" s="6"/>
      <c r="B10" s="6"/>
      <c r="C10" s="6"/>
      <c r="D10" s="6"/>
      <c r="E10" s="6"/>
      <c r="F10" s="6"/>
    </row>
    <row r="11" spans="1:17" customFormat="1" ht="15" customHeight="1" x14ac:dyDescent="0.3">
      <c r="A11" s="69" t="s">
        <v>2</v>
      </c>
      <c r="B11" s="69" t="s">
        <v>168</v>
      </c>
      <c r="C11" s="69" t="s">
        <v>169</v>
      </c>
      <c r="D11" s="76" t="s">
        <v>3</v>
      </c>
      <c r="E11" s="76" t="s">
        <v>4</v>
      </c>
      <c r="F11" s="77" t="s">
        <v>170</v>
      </c>
      <c r="G11" s="80" t="s">
        <v>171</v>
      </c>
      <c r="Q11" s="59" t="s">
        <v>172</v>
      </c>
    </row>
    <row r="12" spans="1:17" customFormat="1" ht="15" customHeight="1" x14ac:dyDescent="0.3">
      <c r="A12" s="70"/>
      <c r="B12" s="70"/>
      <c r="C12" s="70"/>
      <c r="D12" s="76"/>
      <c r="E12" s="76"/>
      <c r="F12" s="78"/>
      <c r="G12" s="81"/>
      <c r="Q12" s="59"/>
    </row>
    <row r="13" spans="1:17" customFormat="1" ht="14.4" x14ac:dyDescent="0.3">
      <c r="A13" s="71"/>
      <c r="B13" s="71"/>
      <c r="C13" s="71"/>
      <c r="D13" s="76"/>
      <c r="E13" s="76"/>
      <c r="F13" s="79"/>
      <c r="G13" s="82"/>
      <c r="Q13" s="59"/>
    </row>
    <row r="14" spans="1:17" customFormat="1" ht="14.4" x14ac:dyDescent="0.3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Q14" s="11">
        <v>8</v>
      </c>
    </row>
    <row r="15" spans="1:17" customFormat="1" ht="14.4" x14ac:dyDescent="0.3">
      <c r="A15" s="60" t="s">
        <v>253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</row>
    <row r="16" spans="1:17" customFormat="1" ht="14.4" x14ac:dyDescent="0.3">
      <c r="A16" s="12">
        <v>1</v>
      </c>
      <c r="B16" s="13" t="s">
        <v>173</v>
      </c>
      <c r="C16" s="14" t="s">
        <v>6</v>
      </c>
      <c r="D16" s="15" t="s">
        <v>7</v>
      </c>
      <c r="E16" s="16">
        <v>22.39</v>
      </c>
      <c r="F16" s="17">
        <f t="shared" ref="F16:F21" si="0">G16/E16/100</f>
        <v>92.333657882983474</v>
      </c>
      <c r="G16" s="18">
        <v>206735.06</v>
      </c>
      <c r="H16" s="7"/>
      <c r="I16" s="19"/>
      <c r="J16" s="20"/>
      <c r="K16" s="7"/>
      <c r="L16" s="7"/>
      <c r="M16" s="7"/>
      <c r="N16" s="7"/>
      <c r="O16" s="7"/>
      <c r="P16" s="7"/>
      <c r="Q16" s="7"/>
    </row>
    <row r="17" spans="1:17" customFormat="1" ht="20.399999999999999" x14ac:dyDescent="0.3">
      <c r="A17" s="12">
        <v>2</v>
      </c>
      <c r="B17" s="13" t="s">
        <v>174</v>
      </c>
      <c r="C17" s="14" t="s">
        <v>8</v>
      </c>
      <c r="D17" s="15" t="s">
        <v>7</v>
      </c>
      <c r="E17" s="21">
        <v>1.1220000000000001</v>
      </c>
      <c r="F17" s="17">
        <f t="shared" si="0"/>
        <v>53.669340463458099</v>
      </c>
      <c r="G17" s="18">
        <v>6021.7</v>
      </c>
      <c r="H17" s="7"/>
      <c r="I17" s="19"/>
      <c r="J17" s="20"/>
      <c r="K17" s="7"/>
      <c r="L17" s="7"/>
      <c r="M17" s="7"/>
      <c r="N17" s="7"/>
      <c r="O17" s="7"/>
      <c r="P17" s="7"/>
      <c r="Q17" s="7"/>
    </row>
    <row r="18" spans="1:17" customFormat="1" ht="20.399999999999999" x14ac:dyDescent="0.3">
      <c r="A18" s="12">
        <v>3</v>
      </c>
      <c r="B18" s="13" t="s">
        <v>175</v>
      </c>
      <c r="C18" s="14" t="s">
        <v>9</v>
      </c>
      <c r="D18" s="15" t="s">
        <v>7</v>
      </c>
      <c r="E18" s="16">
        <v>22.39</v>
      </c>
      <c r="F18" s="17">
        <f t="shared" si="0"/>
        <v>170.4515944618133</v>
      </c>
      <c r="G18" s="18">
        <v>381641.12</v>
      </c>
      <c r="H18" s="7"/>
      <c r="I18" s="19"/>
      <c r="J18" s="20"/>
      <c r="K18" s="7"/>
      <c r="L18" s="7"/>
      <c r="M18" s="7"/>
      <c r="N18" s="7"/>
      <c r="O18" s="7"/>
      <c r="P18" s="7"/>
      <c r="Q18" s="7"/>
    </row>
    <row r="19" spans="1:17" customFormat="1" ht="20.399999999999999" x14ac:dyDescent="0.3">
      <c r="A19" s="12">
        <v>4</v>
      </c>
      <c r="B19" s="13" t="s">
        <v>176</v>
      </c>
      <c r="C19" s="14" t="s">
        <v>10</v>
      </c>
      <c r="D19" s="15" t="s">
        <v>7</v>
      </c>
      <c r="E19" s="16">
        <v>22.39</v>
      </c>
      <c r="F19" s="17">
        <f t="shared" si="0"/>
        <v>220.36658329611433</v>
      </c>
      <c r="G19" s="18">
        <v>493400.78</v>
      </c>
      <c r="H19" s="7"/>
      <c r="I19" s="19"/>
      <c r="J19" s="20"/>
      <c r="K19" s="7"/>
      <c r="L19" s="7"/>
      <c r="M19" s="7"/>
      <c r="N19" s="7"/>
      <c r="O19" s="7"/>
      <c r="P19" s="7"/>
      <c r="Q19" s="7"/>
    </row>
    <row r="20" spans="1:17" customFormat="1" ht="20.399999999999999" x14ac:dyDescent="0.3">
      <c r="A20" s="12">
        <v>5</v>
      </c>
      <c r="B20" s="13" t="s">
        <v>177</v>
      </c>
      <c r="C20" s="14" t="s">
        <v>11</v>
      </c>
      <c r="D20" s="15" t="s">
        <v>12</v>
      </c>
      <c r="E20" s="16">
        <v>0.06</v>
      </c>
      <c r="F20" s="17">
        <f t="shared" si="0"/>
        <v>2259.3966666666665</v>
      </c>
      <c r="G20" s="18">
        <v>13556.38</v>
      </c>
      <c r="H20" s="7"/>
      <c r="I20" s="19"/>
      <c r="J20" s="20"/>
      <c r="K20" s="7"/>
      <c r="L20" s="7"/>
      <c r="M20" s="7"/>
      <c r="N20" s="7"/>
      <c r="O20" s="7"/>
      <c r="P20" s="7"/>
      <c r="Q20" s="7"/>
    </row>
    <row r="21" spans="1:17" customFormat="1" ht="20.399999999999999" x14ac:dyDescent="0.3">
      <c r="A21" s="12">
        <v>6</v>
      </c>
      <c r="B21" s="13" t="s">
        <v>178</v>
      </c>
      <c r="C21" s="14" t="s">
        <v>13</v>
      </c>
      <c r="D21" s="15" t="s">
        <v>12</v>
      </c>
      <c r="E21" s="16">
        <v>0.68</v>
      </c>
      <c r="F21" s="17">
        <f t="shared" si="0"/>
        <v>724.58191176470586</v>
      </c>
      <c r="G21" s="18">
        <v>49271.57</v>
      </c>
      <c r="H21" s="7"/>
      <c r="I21" s="19"/>
      <c r="J21" s="20"/>
      <c r="K21" s="7"/>
      <c r="L21" s="7"/>
      <c r="M21" s="7"/>
      <c r="N21" s="7"/>
      <c r="O21" s="7"/>
      <c r="P21" s="7"/>
      <c r="Q21" s="7"/>
    </row>
    <row r="22" spans="1:17" customFormat="1" ht="14.4" x14ac:dyDescent="0.3">
      <c r="A22" s="12">
        <v>7</v>
      </c>
      <c r="B22" s="13" t="s">
        <v>179</v>
      </c>
      <c r="C22" s="14" t="s">
        <v>14</v>
      </c>
      <c r="D22" s="15" t="s">
        <v>15</v>
      </c>
      <c r="E22" s="22">
        <v>11.7</v>
      </c>
      <c r="F22" s="17">
        <f t="shared" ref="F22:F26" si="1">G22/E22</f>
        <v>5602.4529914529912</v>
      </c>
      <c r="G22" s="18">
        <v>65548.7</v>
      </c>
      <c r="H22" s="7"/>
      <c r="I22" s="19"/>
      <c r="J22" s="20"/>
      <c r="K22" s="7"/>
      <c r="L22" s="7"/>
      <c r="M22" s="7"/>
      <c r="N22" s="7"/>
      <c r="O22" s="7"/>
      <c r="P22" s="7"/>
      <c r="Q22" s="7"/>
    </row>
    <row r="23" spans="1:17" customFormat="1" ht="20.399999999999999" x14ac:dyDescent="0.3">
      <c r="A23" s="12">
        <v>8</v>
      </c>
      <c r="B23" s="13" t="s">
        <v>180</v>
      </c>
      <c r="C23" s="14" t="s">
        <v>16</v>
      </c>
      <c r="D23" s="15" t="s">
        <v>7</v>
      </c>
      <c r="E23" s="23">
        <v>1.9199999999999998E-2</v>
      </c>
      <c r="F23" s="17">
        <f>G23/E23/100</f>
        <v>865</v>
      </c>
      <c r="G23" s="18">
        <v>1660.8</v>
      </c>
      <c r="H23" s="7"/>
      <c r="I23" s="19"/>
      <c r="J23" s="20"/>
      <c r="K23" s="7"/>
      <c r="L23" s="7"/>
      <c r="M23" s="7"/>
      <c r="N23" s="7"/>
      <c r="O23" s="7"/>
      <c r="P23" s="7"/>
      <c r="Q23" s="7"/>
    </row>
    <row r="24" spans="1:17" customFormat="1" ht="14.4" x14ac:dyDescent="0.3">
      <c r="A24" s="12">
        <v>9</v>
      </c>
      <c r="B24" s="13" t="s">
        <v>181</v>
      </c>
      <c r="C24" s="14" t="s">
        <v>17</v>
      </c>
      <c r="D24" s="15" t="s">
        <v>15</v>
      </c>
      <c r="E24" s="22">
        <v>4.5999999999999996</v>
      </c>
      <c r="F24" s="17">
        <f t="shared" si="1"/>
        <v>5602.4934782608707</v>
      </c>
      <c r="G24" s="18">
        <v>25771.47</v>
      </c>
      <c r="H24" s="7"/>
      <c r="I24" s="19"/>
      <c r="J24" s="20"/>
      <c r="K24" s="7"/>
      <c r="L24" s="7"/>
      <c r="M24" s="7"/>
      <c r="N24" s="7"/>
      <c r="O24" s="7"/>
      <c r="P24" s="7"/>
      <c r="Q24" s="7"/>
    </row>
    <row r="25" spans="1:17" customFormat="1" ht="20.399999999999999" x14ac:dyDescent="0.3">
      <c r="A25" s="12">
        <v>10</v>
      </c>
      <c r="B25" s="13" t="s">
        <v>182</v>
      </c>
      <c r="C25" s="14" t="s">
        <v>18</v>
      </c>
      <c r="D25" s="15" t="s">
        <v>19</v>
      </c>
      <c r="E25" s="16">
        <v>0.51</v>
      </c>
      <c r="F25" s="17">
        <f>G25/E25/100</f>
        <v>538.25254901960784</v>
      </c>
      <c r="G25" s="18">
        <v>27450.880000000001</v>
      </c>
      <c r="H25" s="7"/>
      <c r="I25" s="19"/>
      <c r="J25" s="20"/>
      <c r="K25" s="7"/>
      <c r="L25" s="7"/>
      <c r="M25" s="7"/>
      <c r="N25" s="7"/>
      <c r="O25" s="7"/>
      <c r="P25" s="7"/>
      <c r="Q25" s="7"/>
    </row>
    <row r="26" spans="1:17" customFormat="1" ht="30.6" x14ac:dyDescent="0.3">
      <c r="A26" s="12">
        <v>11</v>
      </c>
      <c r="B26" s="13" t="s">
        <v>183</v>
      </c>
      <c r="C26" s="14" t="s">
        <v>20</v>
      </c>
      <c r="D26" s="15" t="s">
        <v>21</v>
      </c>
      <c r="E26" s="24">
        <v>19</v>
      </c>
      <c r="F26" s="17">
        <f t="shared" si="1"/>
        <v>2054.9494736842107</v>
      </c>
      <c r="G26" s="18">
        <v>39044.04</v>
      </c>
      <c r="H26" s="7"/>
      <c r="I26" s="19"/>
      <c r="J26" s="20"/>
      <c r="K26" s="7"/>
      <c r="L26" s="7"/>
      <c r="M26" s="7"/>
      <c r="N26" s="7"/>
      <c r="O26" s="7"/>
      <c r="P26" s="7"/>
      <c r="Q26" s="7"/>
    </row>
    <row r="27" spans="1:17" customFormat="1" ht="14.4" x14ac:dyDescent="0.3">
      <c r="A27" s="25"/>
      <c r="B27" s="75" t="s">
        <v>22</v>
      </c>
      <c r="C27" s="75"/>
      <c r="D27" s="75"/>
      <c r="E27" s="75"/>
      <c r="F27" s="75"/>
      <c r="G27" s="75"/>
      <c r="H27" s="7"/>
      <c r="I27" s="19"/>
      <c r="J27" s="20"/>
      <c r="K27" s="26" t="s">
        <v>22</v>
      </c>
      <c r="L27" s="7"/>
      <c r="M27" s="7"/>
      <c r="N27" s="7"/>
      <c r="O27" s="7"/>
      <c r="P27" s="7"/>
      <c r="Q27" s="7"/>
    </row>
    <row r="28" spans="1:17" customFormat="1" ht="20.399999999999999" x14ac:dyDescent="0.3">
      <c r="A28" s="12">
        <v>12</v>
      </c>
      <c r="B28" s="13" t="s">
        <v>184</v>
      </c>
      <c r="C28" s="14" t="s">
        <v>23</v>
      </c>
      <c r="D28" s="15" t="s">
        <v>24</v>
      </c>
      <c r="E28" s="23">
        <v>350.65649999999999</v>
      </c>
      <c r="F28" s="17">
        <f>G28/E28</f>
        <v>38.146277054610422</v>
      </c>
      <c r="G28" s="18">
        <v>13376.24</v>
      </c>
      <c r="H28" s="7"/>
      <c r="I28" s="19"/>
      <c r="J28" s="20"/>
      <c r="K28" s="26"/>
      <c r="L28" s="7"/>
      <c r="M28" s="7"/>
      <c r="N28" s="7"/>
      <c r="O28" s="7"/>
      <c r="P28" s="7"/>
      <c r="Q28" s="7"/>
    </row>
    <row r="29" spans="1:17" customFormat="1" ht="20.399999999999999" x14ac:dyDescent="0.3">
      <c r="A29" s="12">
        <v>13</v>
      </c>
      <c r="B29" s="13" t="s">
        <v>185</v>
      </c>
      <c r="C29" s="14" t="s">
        <v>25</v>
      </c>
      <c r="D29" s="15" t="s">
        <v>24</v>
      </c>
      <c r="E29" s="23">
        <v>350.65649999999999</v>
      </c>
      <c r="F29" s="17">
        <f>G29/E29</f>
        <v>127.52448621371627</v>
      </c>
      <c r="G29" s="18">
        <v>44717.29</v>
      </c>
      <c r="H29" s="7"/>
      <c r="I29" s="19"/>
      <c r="J29" s="20"/>
      <c r="K29" s="26"/>
      <c r="L29" s="7"/>
      <c r="M29" s="7"/>
      <c r="N29" s="7"/>
      <c r="O29" s="7"/>
      <c r="P29" s="7"/>
      <c r="Q29" s="7"/>
    </row>
    <row r="30" spans="1:17" customFormat="1" ht="13.8" x14ac:dyDescent="0.3">
      <c r="A30" s="25"/>
      <c r="B30" s="54" t="s">
        <v>254</v>
      </c>
      <c r="C30" s="54"/>
      <c r="D30" s="54"/>
      <c r="E30" s="54"/>
      <c r="F30" s="54"/>
      <c r="G30" s="27">
        <v>1368196.03</v>
      </c>
      <c r="H30" s="7"/>
      <c r="I30" s="19"/>
      <c r="J30" s="20"/>
      <c r="K30" s="26"/>
      <c r="L30" s="28" t="s">
        <v>26</v>
      </c>
      <c r="M30" s="7"/>
      <c r="N30" s="7"/>
      <c r="O30" s="7"/>
      <c r="P30" s="7"/>
      <c r="Q30" s="7"/>
    </row>
    <row r="31" spans="1:17" customFormat="1" ht="15.75" customHeight="1" x14ac:dyDescent="0.3">
      <c r="A31" s="55" t="s">
        <v>255</v>
      </c>
      <c r="B31" s="55"/>
      <c r="C31" s="55"/>
      <c r="D31" s="55"/>
      <c r="E31" s="55"/>
      <c r="F31" s="55"/>
      <c r="G31" s="55"/>
      <c r="H31" s="7"/>
      <c r="I31" s="19"/>
      <c r="J31" s="20" t="s">
        <v>27</v>
      </c>
      <c r="K31" s="26"/>
      <c r="L31" s="28"/>
      <c r="M31" s="29"/>
      <c r="N31" s="7"/>
      <c r="O31" s="7"/>
      <c r="P31" s="7"/>
      <c r="Q31" s="7"/>
    </row>
    <row r="32" spans="1:17" customFormat="1" ht="20.399999999999999" x14ac:dyDescent="0.3">
      <c r="A32" s="12">
        <v>14</v>
      </c>
      <c r="B32" s="13" t="s">
        <v>186</v>
      </c>
      <c r="C32" s="14" t="s">
        <v>28</v>
      </c>
      <c r="D32" s="15" t="s">
        <v>7</v>
      </c>
      <c r="E32" s="21">
        <v>1.484</v>
      </c>
      <c r="F32" s="17">
        <f>G32/E32/100</f>
        <v>315.48557951482479</v>
      </c>
      <c r="G32" s="18">
        <v>46818.06</v>
      </c>
      <c r="H32" s="7"/>
      <c r="I32" s="19"/>
      <c r="J32" s="20"/>
      <c r="K32" s="26"/>
      <c r="L32" s="28"/>
      <c r="M32" s="29"/>
      <c r="N32" s="7"/>
      <c r="O32" s="7"/>
      <c r="P32" s="7"/>
      <c r="Q32" s="7"/>
    </row>
    <row r="33" spans="1:17" customFormat="1" ht="14.4" x14ac:dyDescent="0.3">
      <c r="A33" s="12">
        <v>15</v>
      </c>
      <c r="B33" s="30" t="s">
        <v>270</v>
      </c>
      <c r="C33" s="14" t="s">
        <v>29</v>
      </c>
      <c r="D33" s="15" t="s">
        <v>30</v>
      </c>
      <c r="E33" s="22">
        <v>148.4</v>
      </c>
      <c r="F33" s="17">
        <f t="shared" ref="F33:F43" si="2">G33/E33</f>
        <v>673.49494609164412</v>
      </c>
      <c r="G33" s="18">
        <v>99946.65</v>
      </c>
      <c r="H33" s="7"/>
      <c r="I33" s="19"/>
      <c r="J33" s="20"/>
      <c r="K33" s="26"/>
      <c r="L33" s="28"/>
      <c r="M33" s="29"/>
      <c r="N33" s="7"/>
      <c r="O33" s="7"/>
      <c r="P33" s="7"/>
      <c r="Q33" s="7"/>
    </row>
    <row r="34" spans="1:17" customFormat="1" ht="14.4" x14ac:dyDescent="0.3">
      <c r="A34" s="12">
        <v>16</v>
      </c>
      <c r="B34" s="13" t="s">
        <v>187</v>
      </c>
      <c r="C34" s="14" t="s">
        <v>31</v>
      </c>
      <c r="D34" s="15" t="s">
        <v>32</v>
      </c>
      <c r="E34" s="31">
        <v>2.3622899999999998</v>
      </c>
      <c r="F34" s="17">
        <f t="shared" si="2"/>
        <v>23067.887515927345</v>
      </c>
      <c r="G34" s="18">
        <v>54493.04</v>
      </c>
      <c r="H34" s="7"/>
      <c r="I34" s="19"/>
      <c r="J34" s="20"/>
      <c r="K34" s="26"/>
      <c r="L34" s="28"/>
      <c r="M34" s="29"/>
      <c r="N34" s="7"/>
      <c r="O34" s="7"/>
      <c r="P34" s="7"/>
      <c r="Q34" s="7"/>
    </row>
    <row r="35" spans="1:17" customFormat="1" ht="14.4" x14ac:dyDescent="0.3">
      <c r="A35" s="12">
        <v>17</v>
      </c>
      <c r="B35" s="30" t="s">
        <v>271</v>
      </c>
      <c r="C35" s="14" t="s">
        <v>33</v>
      </c>
      <c r="D35" s="15" t="s">
        <v>32</v>
      </c>
      <c r="E35" s="31">
        <v>1.9476800000000001</v>
      </c>
      <c r="F35" s="17">
        <f t="shared" si="2"/>
        <v>72324.016265505634</v>
      </c>
      <c r="G35" s="18">
        <v>140864.04</v>
      </c>
      <c r="H35" s="7"/>
      <c r="I35" s="19"/>
      <c r="J35" s="20"/>
      <c r="K35" s="26"/>
      <c r="L35" s="28"/>
      <c r="M35" s="29"/>
      <c r="N35" s="7"/>
      <c r="O35" s="7"/>
      <c r="P35" s="7"/>
      <c r="Q35" s="7"/>
    </row>
    <row r="36" spans="1:17" customFormat="1" ht="14.4" x14ac:dyDescent="0.3">
      <c r="A36" s="12">
        <v>18</v>
      </c>
      <c r="B36" s="30" t="s">
        <v>272</v>
      </c>
      <c r="C36" s="14" t="s">
        <v>34</v>
      </c>
      <c r="D36" s="15" t="s">
        <v>32</v>
      </c>
      <c r="E36" s="31">
        <v>0.41460999999999998</v>
      </c>
      <c r="F36" s="17">
        <f t="shared" si="2"/>
        <v>70684.884590337912</v>
      </c>
      <c r="G36" s="18">
        <v>29306.66</v>
      </c>
      <c r="H36" s="7"/>
      <c r="I36" s="19"/>
      <c r="J36" s="20"/>
      <c r="K36" s="26"/>
      <c r="L36" s="28"/>
      <c r="M36" s="29"/>
      <c r="N36" s="7"/>
      <c r="O36" s="7"/>
      <c r="P36" s="7"/>
      <c r="Q36" s="7"/>
    </row>
    <row r="37" spans="1:17" customFormat="1" ht="14.4" x14ac:dyDescent="0.3">
      <c r="A37" s="12">
        <v>19</v>
      </c>
      <c r="B37" s="13" t="s">
        <v>188</v>
      </c>
      <c r="C37" s="14" t="s">
        <v>35</v>
      </c>
      <c r="D37" s="15" t="s">
        <v>7</v>
      </c>
      <c r="E37" s="21">
        <v>1.484</v>
      </c>
      <c r="F37" s="17">
        <f>G37/E37/100</f>
        <v>231.51448787061997</v>
      </c>
      <c r="G37" s="18">
        <v>34356.75</v>
      </c>
      <c r="H37" s="7"/>
      <c r="I37" s="19"/>
      <c r="J37" s="20"/>
      <c r="K37" s="26"/>
      <c r="L37" s="28"/>
      <c r="M37" s="29"/>
      <c r="N37" s="7"/>
      <c r="O37" s="7"/>
      <c r="P37" s="7"/>
      <c r="Q37" s="7"/>
    </row>
    <row r="38" spans="1:17" customFormat="1" ht="14.4" x14ac:dyDescent="0.3">
      <c r="A38" s="12">
        <v>20</v>
      </c>
      <c r="B38" s="30" t="s">
        <v>273</v>
      </c>
      <c r="C38" s="14" t="s">
        <v>36</v>
      </c>
      <c r="D38" s="15" t="s">
        <v>15</v>
      </c>
      <c r="E38" s="32">
        <v>19.980575999999999</v>
      </c>
      <c r="F38" s="17">
        <f t="shared" si="2"/>
        <v>5865.298878270577</v>
      </c>
      <c r="G38" s="18">
        <v>117192.05</v>
      </c>
      <c r="H38" s="7"/>
      <c r="I38" s="19"/>
      <c r="J38" s="20"/>
      <c r="K38" s="26"/>
      <c r="L38" s="28"/>
      <c r="M38" s="29"/>
      <c r="N38" s="7"/>
      <c r="O38" s="7"/>
      <c r="P38" s="7"/>
      <c r="Q38" s="7"/>
    </row>
    <row r="39" spans="1:17" customFormat="1" ht="30.6" x14ac:dyDescent="0.3">
      <c r="A39" s="12">
        <v>21</v>
      </c>
      <c r="B39" s="13" t="s">
        <v>189</v>
      </c>
      <c r="C39" s="14" t="s">
        <v>37</v>
      </c>
      <c r="D39" s="15" t="s">
        <v>38</v>
      </c>
      <c r="E39" s="16">
        <v>2.2400000000000002</v>
      </c>
      <c r="F39" s="17">
        <f>G39/E39/100</f>
        <v>39.75799107142857</v>
      </c>
      <c r="G39" s="18">
        <v>8905.7900000000009</v>
      </c>
      <c r="H39" s="7"/>
      <c r="I39" s="19"/>
      <c r="J39" s="20"/>
      <c r="K39" s="26"/>
      <c r="L39" s="28"/>
      <c r="M39" s="29"/>
      <c r="N39" s="7"/>
      <c r="O39" s="7"/>
      <c r="P39" s="7"/>
      <c r="Q39" s="7"/>
    </row>
    <row r="40" spans="1:17" customFormat="1" ht="14.4" x14ac:dyDescent="0.3">
      <c r="A40" s="12">
        <v>22</v>
      </c>
      <c r="B40" s="30" t="s">
        <v>274</v>
      </c>
      <c r="C40" s="14" t="s">
        <v>39</v>
      </c>
      <c r="D40" s="15" t="s">
        <v>5</v>
      </c>
      <c r="E40" s="23">
        <v>4.5247999999999999</v>
      </c>
      <c r="F40" s="17">
        <f t="shared" si="2"/>
        <v>3990.1697312588403</v>
      </c>
      <c r="G40" s="18">
        <v>18054.72</v>
      </c>
      <c r="H40" s="7"/>
      <c r="I40" s="19"/>
      <c r="J40" s="20"/>
      <c r="K40" s="26"/>
      <c r="L40" s="28"/>
      <c r="M40" s="29"/>
      <c r="N40" s="7"/>
      <c r="O40" s="7"/>
      <c r="P40" s="7"/>
      <c r="Q40" s="7"/>
    </row>
    <row r="41" spans="1:17" customFormat="1" ht="14.4" x14ac:dyDescent="0.3">
      <c r="A41" s="12">
        <v>23</v>
      </c>
      <c r="B41" s="13" t="s">
        <v>190</v>
      </c>
      <c r="C41" s="14" t="s">
        <v>40</v>
      </c>
      <c r="D41" s="15" t="s">
        <v>12</v>
      </c>
      <c r="E41" s="16">
        <v>2.2400000000000002</v>
      </c>
      <c r="F41" s="17">
        <f>G41/E41/100</f>
        <v>86.142991071428554</v>
      </c>
      <c r="G41" s="18">
        <v>19296.03</v>
      </c>
      <c r="H41" s="7"/>
      <c r="I41" s="19"/>
      <c r="J41" s="20"/>
      <c r="K41" s="26"/>
      <c r="L41" s="28"/>
      <c r="M41" s="29"/>
      <c r="N41" s="7"/>
      <c r="O41" s="7"/>
      <c r="P41" s="7"/>
      <c r="Q41" s="7"/>
    </row>
    <row r="42" spans="1:17" customFormat="1" ht="30.6" x14ac:dyDescent="0.3">
      <c r="A42" s="12">
        <v>24</v>
      </c>
      <c r="B42" s="30" t="s">
        <v>275</v>
      </c>
      <c r="C42" s="14" t="s">
        <v>41</v>
      </c>
      <c r="D42" s="15" t="s">
        <v>5</v>
      </c>
      <c r="E42" s="22">
        <v>8.4</v>
      </c>
      <c r="F42" s="17">
        <f t="shared" si="2"/>
        <v>5776.3023809523811</v>
      </c>
      <c r="G42" s="18">
        <v>48520.94</v>
      </c>
      <c r="H42" s="7"/>
      <c r="I42" s="19"/>
      <c r="J42" s="20"/>
      <c r="K42" s="26"/>
      <c r="L42" s="28"/>
      <c r="M42" s="29"/>
      <c r="N42" s="7"/>
      <c r="O42" s="7"/>
      <c r="P42" s="7"/>
      <c r="Q42" s="7"/>
    </row>
    <row r="43" spans="1:17" customFormat="1" ht="14.4" x14ac:dyDescent="0.3">
      <c r="A43" s="12">
        <v>25</v>
      </c>
      <c r="B43" s="30" t="s">
        <v>276</v>
      </c>
      <c r="C43" s="14" t="s">
        <v>42</v>
      </c>
      <c r="D43" s="15" t="s">
        <v>32</v>
      </c>
      <c r="E43" s="31">
        <v>0.14335999999999999</v>
      </c>
      <c r="F43" s="17">
        <f t="shared" si="2"/>
        <v>70535.36551339287</v>
      </c>
      <c r="G43" s="18">
        <v>10111.950000000001</v>
      </c>
      <c r="H43" s="7"/>
      <c r="I43" s="19"/>
      <c r="J43" s="20"/>
      <c r="K43" s="26"/>
      <c r="L43" s="28"/>
      <c r="M43" s="29"/>
      <c r="N43" s="7"/>
      <c r="O43" s="7"/>
      <c r="P43" s="7"/>
      <c r="Q43" s="7"/>
    </row>
    <row r="44" spans="1:17" customFormat="1" ht="14.4" x14ac:dyDescent="0.3">
      <c r="A44" s="25"/>
      <c r="B44" s="54" t="s">
        <v>256</v>
      </c>
      <c r="C44" s="54"/>
      <c r="D44" s="54"/>
      <c r="E44" s="54"/>
      <c r="F44" s="54"/>
      <c r="G44" s="33">
        <v>627866.68000000005</v>
      </c>
      <c r="H44" s="7"/>
      <c r="I44" s="19"/>
      <c r="J44" s="20"/>
      <c r="K44" s="26"/>
      <c r="L44" s="28" t="s">
        <v>43</v>
      </c>
      <c r="M44" s="29"/>
      <c r="N44" s="7"/>
      <c r="O44" s="7"/>
      <c r="P44" s="7"/>
      <c r="Q44" s="7"/>
    </row>
    <row r="45" spans="1:17" customFormat="1" ht="14.4" x14ac:dyDescent="0.3">
      <c r="A45" s="55" t="s">
        <v>257</v>
      </c>
      <c r="B45" s="55"/>
      <c r="C45" s="55"/>
      <c r="D45" s="55"/>
      <c r="E45" s="55"/>
      <c r="F45" s="55"/>
      <c r="G45" s="55"/>
      <c r="H45" s="7"/>
      <c r="I45" s="19"/>
      <c r="J45" s="20" t="s">
        <v>44</v>
      </c>
      <c r="K45" s="26"/>
      <c r="L45" s="28"/>
      <c r="M45" s="29"/>
      <c r="N45" s="7"/>
      <c r="O45" s="7"/>
      <c r="P45" s="7"/>
      <c r="Q45" s="7"/>
    </row>
    <row r="46" spans="1:17" customFormat="1" ht="14.4" x14ac:dyDescent="0.3">
      <c r="A46" s="25"/>
      <c r="B46" s="75" t="s">
        <v>45</v>
      </c>
      <c r="C46" s="75"/>
      <c r="D46" s="75"/>
      <c r="E46" s="75"/>
      <c r="F46" s="75"/>
      <c r="G46" s="75"/>
      <c r="H46" s="7"/>
      <c r="I46" s="19"/>
      <c r="J46" s="20"/>
      <c r="K46" s="26" t="s">
        <v>45</v>
      </c>
      <c r="L46" s="28"/>
      <c r="M46" s="29"/>
      <c r="N46" s="7"/>
      <c r="O46" s="7"/>
      <c r="P46" s="7"/>
      <c r="Q46" s="7"/>
    </row>
    <row r="47" spans="1:17" customFormat="1" ht="20.399999999999999" x14ac:dyDescent="0.3">
      <c r="A47" s="12">
        <v>26</v>
      </c>
      <c r="B47" s="13" t="s">
        <v>191</v>
      </c>
      <c r="C47" s="14" t="s">
        <v>46</v>
      </c>
      <c r="D47" s="15" t="s">
        <v>38</v>
      </c>
      <c r="E47" s="16">
        <v>0.84</v>
      </c>
      <c r="F47" s="17">
        <f>G47/E47</f>
        <v>3464.2023809523807</v>
      </c>
      <c r="G47" s="18">
        <v>2909.93</v>
      </c>
      <c r="H47" s="7"/>
      <c r="I47" s="19"/>
      <c r="J47" s="20"/>
      <c r="K47" s="26"/>
      <c r="L47" s="28"/>
      <c r="M47" s="29"/>
      <c r="N47" s="7"/>
      <c r="O47" s="7"/>
      <c r="P47" s="7"/>
      <c r="Q47" s="7"/>
    </row>
    <row r="48" spans="1:17" customFormat="1" ht="20.399999999999999" x14ac:dyDescent="0.3">
      <c r="A48" s="12">
        <v>27</v>
      </c>
      <c r="B48" s="13" t="s">
        <v>192</v>
      </c>
      <c r="C48" s="14" t="s">
        <v>47</v>
      </c>
      <c r="D48" s="15" t="s">
        <v>32</v>
      </c>
      <c r="E48" s="32">
        <v>1.5120000000000001E-3</v>
      </c>
      <c r="F48" s="17">
        <f t="shared" ref="F48:F50" si="3">G48/E48</f>
        <v>303776.45502645499</v>
      </c>
      <c r="G48" s="18">
        <v>459.31</v>
      </c>
      <c r="H48" s="7"/>
      <c r="I48" s="19"/>
      <c r="J48" s="20"/>
      <c r="K48" s="26"/>
      <c r="L48" s="28"/>
      <c r="M48" s="29"/>
      <c r="N48" s="7"/>
      <c r="O48" s="7"/>
      <c r="P48" s="7"/>
      <c r="Q48" s="7"/>
    </row>
    <row r="49" spans="1:17" customFormat="1" ht="14.4" x14ac:dyDescent="0.3">
      <c r="A49" s="12">
        <v>28</v>
      </c>
      <c r="B49" s="13" t="s">
        <v>193</v>
      </c>
      <c r="C49" s="14" t="s">
        <v>48</v>
      </c>
      <c r="D49" s="15" t="s">
        <v>19</v>
      </c>
      <c r="E49" s="22">
        <v>0.2</v>
      </c>
      <c r="F49" s="17">
        <f>G49/E49/100</f>
        <v>54.804999999999993</v>
      </c>
      <c r="G49" s="18">
        <v>1096.0999999999999</v>
      </c>
      <c r="H49" s="7"/>
      <c r="I49" s="19"/>
      <c r="J49" s="20"/>
      <c r="K49" s="26"/>
      <c r="L49" s="28"/>
      <c r="M49" s="29"/>
      <c r="N49" s="7"/>
      <c r="O49" s="7"/>
      <c r="P49" s="7"/>
      <c r="Q49" s="7"/>
    </row>
    <row r="50" spans="1:17" customFormat="1" ht="14.4" x14ac:dyDescent="0.3">
      <c r="A50" s="12">
        <v>29</v>
      </c>
      <c r="B50" s="30" t="s">
        <v>277</v>
      </c>
      <c r="C50" s="14" t="s">
        <v>49</v>
      </c>
      <c r="D50" s="15" t="s">
        <v>32</v>
      </c>
      <c r="E50" s="31">
        <v>0.18501000000000001</v>
      </c>
      <c r="F50" s="17">
        <f t="shared" si="3"/>
        <v>92680.774012215552</v>
      </c>
      <c r="G50" s="18">
        <v>17146.87</v>
      </c>
      <c r="H50" s="7"/>
      <c r="I50" s="19"/>
      <c r="J50" s="20"/>
      <c r="K50" s="26"/>
      <c r="L50" s="28"/>
      <c r="M50" s="29"/>
      <c r="N50" s="7"/>
      <c r="O50" s="7"/>
      <c r="P50" s="7"/>
      <c r="Q50" s="7"/>
    </row>
    <row r="51" spans="1:17" customFormat="1" ht="14.25" customHeight="1" x14ac:dyDescent="0.3">
      <c r="A51" s="12">
        <v>30</v>
      </c>
      <c r="B51" s="13" t="s">
        <v>194</v>
      </c>
      <c r="C51" s="14" t="s">
        <v>50</v>
      </c>
      <c r="D51" s="15" t="s">
        <v>7</v>
      </c>
      <c r="E51" s="23">
        <v>0.13020000000000001</v>
      </c>
      <c r="F51" s="17">
        <f>G51/E51/100</f>
        <v>59.404761904761898</v>
      </c>
      <c r="G51" s="18">
        <v>773.45</v>
      </c>
      <c r="H51" s="7"/>
      <c r="I51" s="19"/>
      <c r="J51" s="20"/>
      <c r="K51" s="26"/>
      <c r="L51" s="28"/>
      <c r="M51" s="29"/>
      <c r="N51" s="7"/>
      <c r="O51" s="7"/>
      <c r="P51" s="7"/>
      <c r="Q51" s="7"/>
    </row>
    <row r="52" spans="1:17" customFormat="1" ht="14.4" x14ac:dyDescent="0.3">
      <c r="A52" s="25"/>
      <c r="B52" s="75" t="s">
        <v>51</v>
      </c>
      <c r="C52" s="75"/>
      <c r="D52" s="75"/>
      <c r="E52" s="75"/>
      <c r="F52" s="75"/>
      <c r="G52" s="75"/>
      <c r="H52" s="7"/>
      <c r="I52" s="19"/>
      <c r="J52" s="20"/>
      <c r="K52" s="26" t="s">
        <v>51</v>
      </c>
      <c r="L52" s="28"/>
      <c r="M52" s="29"/>
      <c r="N52" s="7"/>
      <c r="O52" s="7"/>
      <c r="P52" s="7"/>
      <c r="Q52" s="7"/>
    </row>
    <row r="53" spans="1:17" customFormat="1" ht="14.4" x14ac:dyDescent="0.3">
      <c r="A53" s="12">
        <v>31</v>
      </c>
      <c r="B53" s="13" t="s">
        <v>195</v>
      </c>
      <c r="C53" s="14" t="s">
        <v>52</v>
      </c>
      <c r="D53" s="15" t="s">
        <v>19</v>
      </c>
      <c r="E53" s="22">
        <v>3.6</v>
      </c>
      <c r="F53" s="17">
        <f>G53/E53/100</f>
        <v>54.817694444444442</v>
      </c>
      <c r="G53" s="18">
        <v>19734.37</v>
      </c>
      <c r="H53" s="7"/>
      <c r="I53" s="19"/>
      <c r="J53" s="20"/>
      <c r="K53" s="26"/>
      <c r="L53" s="28"/>
      <c r="M53" s="29"/>
      <c r="N53" s="7"/>
      <c r="O53" s="7"/>
      <c r="P53" s="7"/>
      <c r="Q53" s="7"/>
    </row>
    <row r="54" spans="1:17" customFormat="1" ht="14.4" x14ac:dyDescent="0.3">
      <c r="A54" s="12">
        <v>32</v>
      </c>
      <c r="B54" s="30" t="s">
        <v>278</v>
      </c>
      <c r="C54" s="14" t="s">
        <v>53</v>
      </c>
      <c r="D54" s="15" t="s">
        <v>5</v>
      </c>
      <c r="E54" s="24">
        <v>120</v>
      </c>
      <c r="F54" s="17"/>
      <c r="G54" s="18">
        <v>663439.17000000004</v>
      </c>
      <c r="H54" s="7"/>
      <c r="I54" s="19"/>
      <c r="J54" s="20"/>
      <c r="K54" s="26"/>
      <c r="L54" s="28"/>
      <c r="M54" s="29"/>
      <c r="N54" s="7"/>
      <c r="O54" s="7"/>
      <c r="P54" s="7"/>
      <c r="Q54" s="7"/>
    </row>
    <row r="55" spans="1:17" customFormat="1" ht="14.4" x14ac:dyDescent="0.3">
      <c r="A55" s="54" t="s">
        <v>258</v>
      </c>
      <c r="B55" s="54"/>
      <c r="C55" s="54"/>
      <c r="D55" s="54"/>
      <c r="E55" s="54"/>
      <c r="F55" s="54"/>
      <c r="G55" s="27">
        <v>705559.2</v>
      </c>
      <c r="H55" s="7"/>
      <c r="I55" s="19"/>
      <c r="J55" s="20"/>
      <c r="K55" s="26"/>
      <c r="L55" s="28" t="s">
        <v>54</v>
      </c>
      <c r="M55" s="29"/>
      <c r="N55" s="7"/>
      <c r="O55" s="7"/>
      <c r="P55" s="7"/>
      <c r="Q55" s="7"/>
    </row>
    <row r="56" spans="1:17" customFormat="1" ht="16.5" customHeight="1" x14ac:dyDescent="0.3">
      <c r="A56" s="55" t="s">
        <v>259</v>
      </c>
      <c r="B56" s="55"/>
      <c r="C56" s="55"/>
      <c r="D56" s="55"/>
      <c r="E56" s="55"/>
      <c r="F56" s="55"/>
      <c r="G56" s="55"/>
      <c r="H56" s="7"/>
      <c r="I56" s="19"/>
      <c r="J56" s="20" t="s">
        <v>55</v>
      </c>
      <c r="K56" s="26"/>
      <c r="L56" s="28"/>
      <c r="M56" s="29"/>
      <c r="N56" s="7"/>
      <c r="O56" s="7"/>
      <c r="P56" s="7"/>
      <c r="Q56" s="7"/>
    </row>
    <row r="57" spans="1:17" customFormat="1" ht="14.4" x14ac:dyDescent="0.3">
      <c r="A57" s="25"/>
      <c r="B57" s="75" t="s">
        <v>56</v>
      </c>
      <c r="C57" s="75"/>
      <c r="D57" s="75"/>
      <c r="E57" s="75"/>
      <c r="F57" s="75"/>
      <c r="G57" s="75"/>
      <c r="H57" s="7"/>
      <c r="I57" s="19"/>
      <c r="J57" s="20"/>
      <c r="K57" s="26" t="s">
        <v>56</v>
      </c>
      <c r="L57" s="28"/>
      <c r="M57" s="29"/>
      <c r="N57" s="7"/>
      <c r="O57" s="7"/>
      <c r="P57" s="7"/>
      <c r="Q57" s="7"/>
    </row>
    <row r="58" spans="1:17" customFormat="1" ht="20.399999999999999" x14ac:dyDescent="0.3">
      <c r="A58" s="12">
        <v>33</v>
      </c>
      <c r="B58" s="13" t="s">
        <v>196</v>
      </c>
      <c r="C58" s="14" t="s">
        <v>57</v>
      </c>
      <c r="D58" s="15" t="s">
        <v>5</v>
      </c>
      <c r="E58" s="24">
        <v>21</v>
      </c>
      <c r="F58" s="17">
        <f>G58/E58</f>
        <v>2721.5742857142855</v>
      </c>
      <c r="G58" s="18">
        <v>57153.06</v>
      </c>
      <c r="H58" s="7"/>
      <c r="I58" s="19"/>
      <c r="J58" s="20"/>
      <c r="K58" s="26"/>
      <c r="L58" s="28"/>
      <c r="M58" s="29"/>
      <c r="N58" s="7"/>
      <c r="O58" s="7"/>
      <c r="P58" s="7"/>
      <c r="Q58" s="7"/>
    </row>
    <row r="59" spans="1:17" customFormat="1" ht="20.399999999999999" x14ac:dyDescent="0.3">
      <c r="A59" s="12">
        <v>34</v>
      </c>
      <c r="B59" s="30" t="s">
        <v>279</v>
      </c>
      <c r="C59" s="14" t="s">
        <v>58</v>
      </c>
      <c r="D59" s="15" t="s">
        <v>5</v>
      </c>
      <c r="E59" s="24">
        <v>21</v>
      </c>
      <c r="F59" s="17">
        <f t="shared" ref="F59:F69" si="4">G59/E59</f>
        <v>10364.734761904761</v>
      </c>
      <c r="G59" s="18">
        <v>217659.43</v>
      </c>
      <c r="H59" s="7"/>
      <c r="I59" s="19"/>
      <c r="J59" s="20"/>
      <c r="K59" s="26"/>
      <c r="L59" s="28"/>
      <c r="M59" s="29"/>
      <c r="N59" s="7"/>
      <c r="O59" s="7"/>
      <c r="P59" s="7"/>
      <c r="Q59" s="7"/>
    </row>
    <row r="60" spans="1:17" customFormat="1" ht="14.4" x14ac:dyDescent="0.3">
      <c r="A60" s="12">
        <v>35</v>
      </c>
      <c r="B60" s="30" t="s">
        <v>280</v>
      </c>
      <c r="C60" s="14" t="s">
        <v>59</v>
      </c>
      <c r="D60" s="15" t="s">
        <v>60</v>
      </c>
      <c r="E60" s="32">
        <v>7.1300879999999998</v>
      </c>
      <c r="F60" s="17">
        <f t="shared" si="4"/>
        <v>237.60576307052594</v>
      </c>
      <c r="G60" s="18">
        <v>1694.15</v>
      </c>
      <c r="H60" s="7"/>
      <c r="I60" s="19"/>
      <c r="J60" s="20"/>
      <c r="K60" s="26"/>
      <c r="L60" s="28"/>
      <c r="M60" s="29"/>
      <c r="N60" s="7"/>
      <c r="O60" s="7"/>
      <c r="P60" s="7"/>
      <c r="Q60" s="7"/>
    </row>
    <row r="61" spans="1:17" customFormat="1" ht="30.6" x14ac:dyDescent="0.3">
      <c r="A61" s="12">
        <v>36</v>
      </c>
      <c r="B61" s="13" t="s">
        <v>197</v>
      </c>
      <c r="C61" s="14" t="s">
        <v>61</v>
      </c>
      <c r="D61" s="15" t="s">
        <v>7</v>
      </c>
      <c r="E61" s="23">
        <v>0.61739999999999995</v>
      </c>
      <c r="F61" s="17">
        <f>G61/E61/100</f>
        <v>1287.3202137998057</v>
      </c>
      <c r="G61" s="18">
        <v>79479.149999999994</v>
      </c>
      <c r="H61" s="7"/>
      <c r="I61" s="19"/>
      <c r="J61" s="20"/>
      <c r="K61" s="26"/>
      <c r="L61" s="28"/>
      <c r="M61" s="29"/>
      <c r="N61" s="7"/>
      <c r="O61" s="7"/>
      <c r="P61" s="7"/>
      <c r="Q61" s="7"/>
    </row>
    <row r="62" spans="1:17" customFormat="1" ht="20.399999999999999" x14ac:dyDescent="0.3">
      <c r="A62" s="12">
        <v>37</v>
      </c>
      <c r="B62" s="13" t="s">
        <v>198</v>
      </c>
      <c r="C62" s="14" t="s">
        <v>62</v>
      </c>
      <c r="D62" s="15" t="s">
        <v>63</v>
      </c>
      <c r="E62" s="21">
        <v>6.3E-2</v>
      </c>
      <c r="F62" s="17">
        <f>G62/E62/100</f>
        <v>5433.0095238095228</v>
      </c>
      <c r="G62" s="18">
        <v>34227.96</v>
      </c>
      <c r="H62" s="7"/>
      <c r="I62" s="19"/>
      <c r="J62" s="20"/>
      <c r="K62" s="26"/>
      <c r="L62" s="28"/>
      <c r="M62" s="29"/>
      <c r="N62" s="7"/>
      <c r="O62" s="7"/>
      <c r="P62" s="7"/>
      <c r="Q62" s="7"/>
    </row>
    <row r="63" spans="1:17" customFormat="1" ht="14.4" x14ac:dyDescent="0.3">
      <c r="A63" s="12">
        <v>38</v>
      </c>
      <c r="B63" s="30" t="s">
        <v>281</v>
      </c>
      <c r="C63" s="14" t="s">
        <v>64</v>
      </c>
      <c r="D63" s="15" t="s">
        <v>65</v>
      </c>
      <c r="E63" s="23">
        <v>2.4695999999999998</v>
      </c>
      <c r="F63" s="17">
        <f>G63/E63/1000</f>
        <v>15.457928409459024</v>
      </c>
      <c r="G63" s="18">
        <v>38174.9</v>
      </c>
      <c r="H63" s="7"/>
      <c r="I63" s="19"/>
      <c r="J63" s="20"/>
      <c r="K63" s="26"/>
      <c r="L63" s="28"/>
      <c r="M63" s="29"/>
      <c r="N63" s="7"/>
      <c r="O63" s="7"/>
      <c r="P63" s="7"/>
      <c r="Q63" s="7"/>
    </row>
    <row r="64" spans="1:17" customFormat="1" ht="20.399999999999999" x14ac:dyDescent="0.3">
      <c r="A64" s="12">
        <v>39</v>
      </c>
      <c r="B64" s="13" t="s">
        <v>199</v>
      </c>
      <c r="C64" s="14" t="s">
        <v>66</v>
      </c>
      <c r="D64" s="15" t="s">
        <v>63</v>
      </c>
      <c r="E64" s="21">
        <v>8.9999999999999993E-3</v>
      </c>
      <c r="F64" s="17">
        <f>G64/E64/100</f>
        <v>1267.2</v>
      </c>
      <c r="G64" s="18">
        <v>1140.48</v>
      </c>
      <c r="H64" s="7"/>
      <c r="I64" s="19"/>
      <c r="J64" s="20"/>
      <c r="K64" s="26"/>
      <c r="L64" s="28"/>
      <c r="M64" s="29"/>
      <c r="N64" s="7"/>
      <c r="O64" s="7"/>
      <c r="P64" s="7"/>
      <c r="Q64" s="7"/>
    </row>
    <row r="65" spans="1:17" customFormat="1" ht="14.4" x14ac:dyDescent="0.3">
      <c r="A65" s="12">
        <v>40</v>
      </c>
      <c r="B65" s="30" t="s">
        <v>282</v>
      </c>
      <c r="C65" s="14" t="s">
        <v>67</v>
      </c>
      <c r="D65" s="15" t="s">
        <v>15</v>
      </c>
      <c r="E65" s="21">
        <v>0.91800000000000004</v>
      </c>
      <c r="F65" s="17">
        <f t="shared" si="4"/>
        <v>4321.7973856209146</v>
      </c>
      <c r="G65" s="18">
        <v>3967.41</v>
      </c>
      <c r="H65" s="7"/>
      <c r="I65" s="19"/>
      <c r="J65" s="20"/>
      <c r="K65" s="26"/>
      <c r="L65" s="28"/>
      <c r="M65" s="29"/>
      <c r="N65" s="7"/>
      <c r="O65" s="7"/>
      <c r="P65" s="7"/>
      <c r="Q65" s="7"/>
    </row>
    <row r="66" spans="1:17" customFormat="1" ht="14.4" x14ac:dyDescent="0.3">
      <c r="A66" s="12">
        <v>41</v>
      </c>
      <c r="B66" s="13" t="s">
        <v>200</v>
      </c>
      <c r="C66" s="14" t="s">
        <v>68</v>
      </c>
      <c r="D66" s="15" t="s">
        <v>7</v>
      </c>
      <c r="E66" s="16">
        <v>0.57999999999999996</v>
      </c>
      <c r="F66" s="17">
        <f>G66/E66/100</f>
        <v>996.71637931034491</v>
      </c>
      <c r="G66" s="18">
        <v>57809.55</v>
      </c>
      <c r="H66" s="7"/>
      <c r="I66" s="19"/>
      <c r="J66" s="20"/>
      <c r="K66" s="26"/>
      <c r="L66" s="28"/>
      <c r="M66" s="29"/>
      <c r="N66" s="7"/>
      <c r="O66" s="7"/>
      <c r="P66" s="7"/>
      <c r="Q66" s="7"/>
    </row>
    <row r="67" spans="1:17" customFormat="1" ht="20.399999999999999" x14ac:dyDescent="0.3">
      <c r="A67" s="12">
        <v>42</v>
      </c>
      <c r="B67" s="13" t="s">
        <v>201</v>
      </c>
      <c r="C67" s="14" t="s">
        <v>57</v>
      </c>
      <c r="D67" s="15" t="s">
        <v>5</v>
      </c>
      <c r="E67" s="24">
        <v>9</v>
      </c>
      <c r="F67" s="17">
        <f t="shared" si="4"/>
        <v>2721.5744444444445</v>
      </c>
      <c r="G67" s="18">
        <v>24494.17</v>
      </c>
      <c r="H67" s="7"/>
      <c r="I67" s="19"/>
      <c r="J67" s="20"/>
      <c r="K67" s="26"/>
      <c r="L67" s="28"/>
      <c r="M67" s="29"/>
      <c r="N67" s="7"/>
      <c r="O67" s="7"/>
      <c r="P67" s="7"/>
      <c r="Q67" s="7"/>
    </row>
    <row r="68" spans="1:17" customFormat="1" ht="20.399999999999999" x14ac:dyDescent="0.3">
      <c r="A68" s="12">
        <v>43</v>
      </c>
      <c r="B68" s="30" t="s">
        <v>283</v>
      </c>
      <c r="C68" s="14" t="s">
        <v>58</v>
      </c>
      <c r="D68" s="15" t="s">
        <v>5</v>
      </c>
      <c r="E68" s="24">
        <v>9</v>
      </c>
      <c r="F68" s="17">
        <f t="shared" si="4"/>
        <v>10364.734444444444</v>
      </c>
      <c r="G68" s="18">
        <v>93282.61</v>
      </c>
      <c r="H68" s="7"/>
      <c r="I68" s="19"/>
      <c r="J68" s="20"/>
      <c r="K68" s="26"/>
      <c r="L68" s="28"/>
      <c r="M68" s="29"/>
      <c r="N68" s="7"/>
      <c r="O68" s="7"/>
      <c r="P68" s="7"/>
      <c r="Q68" s="7"/>
    </row>
    <row r="69" spans="1:17" customFormat="1" ht="14.4" x14ac:dyDescent="0.3">
      <c r="A69" s="12">
        <v>44</v>
      </c>
      <c r="B69" s="30" t="s">
        <v>284</v>
      </c>
      <c r="C69" s="14" t="s">
        <v>59</v>
      </c>
      <c r="D69" s="15" t="s">
        <v>60</v>
      </c>
      <c r="E69" s="32">
        <v>3.055752</v>
      </c>
      <c r="F69" s="17">
        <f t="shared" si="4"/>
        <v>237.60436056329178</v>
      </c>
      <c r="G69" s="18">
        <v>726.06</v>
      </c>
      <c r="H69" s="7"/>
      <c r="I69" s="19"/>
      <c r="J69" s="20"/>
      <c r="K69" s="26"/>
      <c r="L69" s="28"/>
      <c r="M69" s="29"/>
      <c r="N69" s="7"/>
      <c r="O69" s="7"/>
      <c r="P69" s="7"/>
      <c r="Q69" s="7"/>
    </row>
    <row r="70" spans="1:17" customFormat="1" ht="30.6" x14ac:dyDescent="0.3">
      <c r="A70" s="12">
        <v>45</v>
      </c>
      <c r="B70" s="13" t="s">
        <v>202</v>
      </c>
      <c r="C70" s="14" t="s">
        <v>61</v>
      </c>
      <c r="D70" s="15" t="s">
        <v>7</v>
      </c>
      <c r="E70" s="31">
        <v>0.29196</v>
      </c>
      <c r="F70" s="17">
        <f>G70/E70/100</f>
        <v>1287.3071653651186</v>
      </c>
      <c r="G70" s="18">
        <v>37584.22</v>
      </c>
      <c r="H70" s="7"/>
      <c r="I70" s="19"/>
      <c r="J70" s="20"/>
      <c r="K70" s="26"/>
      <c r="L70" s="28"/>
      <c r="M70" s="29"/>
      <c r="N70" s="7"/>
      <c r="O70" s="7"/>
      <c r="P70" s="7"/>
      <c r="Q70" s="7"/>
    </row>
    <row r="71" spans="1:17" customFormat="1" ht="14.4" x14ac:dyDescent="0.3">
      <c r="A71" s="54" t="s">
        <v>260</v>
      </c>
      <c r="B71" s="54"/>
      <c r="C71" s="54"/>
      <c r="D71" s="54"/>
      <c r="E71" s="54"/>
      <c r="F71" s="54"/>
      <c r="G71" s="27">
        <v>647393.15</v>
      </c>
      <c r="H71" s="7"/>
      <c r="I71" s="19"/>
      <c r="J71" s="20"/>
      <c r="K71" s="26"/>
      <c r="L71" s="28" t="s">
        <v>69</v>
      </c>
      <c r="M71" s="29"/>
      <c r="N71" s="7"/>
      <c r="O71" s="7"/>
      <c r="P71" s="7"/>
      <c r="Q71" s="7"/>
    </row>
    <row r="72" spans="1:17" customFormat="1" ht="18" customHeight="1" x14ac:dyDescent="0.3">
      <c r="A72" s="55" t="s">
        <v>261</v>
      </c>
      <c r="B72" s="55"/>
      <c r="C72" s="55"/>
      <c r="D72" s="55"/>
      <c r="E72" s="55"/>
      <c r="F72" s="55"/>
      <c r="G72" s="55"/>
      <c r="H72" s="7"/>
      <c r="I72" s="19"/>
      <c r="J72" s="20" t="s">
        <v>70</v>
      </c>
      <c r="K72" s="26"/>
      <c r="L72" s="28"/>
      <c r="M72" s="29"/>
      <c r="N72" s="7"/>
      <c r="O72" s="7"/>
      <c r="P72" s="7"/>
      <c r="Q72" s="7"/>
    </row>
    <row r="73" spans="1:17" customFormat="1" ht="14.4" x14ac:dyDescent="0.3">
      <c r="A73" s="12">
        <v>46</v>
      </c>
      <c r="B73" s="13" t="s">
        <v>203</v>
      </c>
      <c r="C73" s="14" t="s">
        <v>71</v>
      </c>
      <c r="D73" s="15" t="s">
        <v>32</v>
      </c>
      <c r="E73" s="31">
        <v>9.8280000000000006E-2</v>
      </c>
      <c r="F73" s="17">
        <f>G73/E73</f>
        <v>10446.988196988197</v>
      </c>
      <c r="G73" s="18">
        <v>1026.73</v>
      </c>
      <c r="H73" s="7"/>
      <c r="I73" s="19"/>
      <c r="J73" s="20"/>
      <c r="K73" s="26"/>
      <c r="L73" s="28"/>
      <c r="M73" s="29"/>
      <c r="N73" s="7"/>
      <c r="O73" s="7"/>
      <c r="P73" s="7"/>
      <c r="Q73" s="7"/>
    </row>
    <row r="74" spans="1:17" customFormat="1" ht="30.6" x14ac:dyDescent="0.3">
      <c r="A74" s="12">
        <v>47</v>
      </c>
      <c r="B74" s="13" t="s">
        <v>204</v>
      </c>
      <c r="C74" s="14" t="s">
        <v>72</v>
      </c>
      <c r="D74" s="15" t="s">
        <v>32</v>
      </c>
      <c r="E74" s="32">
        <v>0.116909</v>
      </c>
      <c r="F74" s="17">
        <f t="shared" ref="F74:F83" si="5">G74/E74</f>
        <v>41373.290336928723</v>
      </c>
      <c r="G74" s="18">
        <v>4836.91</v>
      </c>
      <c r="H74" s="7"/>
      <c r="I74" s="19"/>
      <c r="J74" s="20"/>
      <c r="K74" s="26"/>
      <c r="L74" s="28"/>
      <c r="M74" s="29"/>
      <c r="N74" s="7"/>
      <c r="O74" s="7"/>
      <c r="P74" s="7"/>
      <c r="Q74" s="7"/>
    </row>
    <row r="75" spans="1:17" customFormat="1" ht="14.4" x14ac:dyDescent="0.3">
      <c r="A75" s="12">
        <v>48</v>
      </c>
      <c r="B75" s="30" t="s">
        <v>285</v>
      </c>
      <c r="C75" s="14" t="s">
        <v>49</v>
      </c>
      <c r="D75" s="15" t="s">
        <v>32</v>
      </c>
      <c r="E75" s="32">
        <v>0.21518899999999999</v>
      </c>
      <c r="F75" s="17">
        <f t="shared" si="5"/>
        <v>92680.713233483126</v>
      </c>
      <c r="G75" s="18">
        <v>19943.87</v>
      </c>
      <c r="H75" s="7"/>
      <c r="I75" s="19"/>
      <c r="J75" s="20"/>
      <c r="K75" s="26"/>
      <c r="L75" s="28"/>
      <c r="M75" s="29"/>
      <c r="N75" s="7"/>
      <c r="O75" s="7"/>
      <c r="P75" s="7"/>
      <c r="Q75" s="7"/>
    </row>
    <row r="76" spans="1:17" customFormat="1" ht="14.4" x14ac:dyDescent="0.3">
      <c r="A76" s="12">
        <v>49</v>
      </c>
      <c r="B76" s="13" t="s">
        <v>205</v>
      </c>
      <c r="C76" s="14" t="s">
        <v>50</v>
      </c>
      <c r="D76" s="15" t="s">
        <v>7</v>
      </c>
      <c r="E76" s="23">
        <v>0.17280000000000001</v>
      </c>
      <c r="F76" s="17">
        <f>G76/E76/100</f>
        <v>59.404513888888886</v>
      </c>
      <c r="G76" s="18">
        <v>1026.51</v>
      </c>
      <c r="H76" s="7"/>
      <c r="I76" s="19"/>
      <c r="J76" s="20"/>
      <c r="K76" s="26"/>
      <c r="L76" s="28"/>
      <c r="M76" s="29"/>
      <c r="N76" s="7"/>
      <c r="O76" s="7"/>
      <c r="P76" s="7"/>
      <c r="Q76" s="7"/>
    </row>
    <row r="77" spans="1:17" customFormat="1" ht="14.4" x14ac:dyDescent="0.3">
      <c r="A77" s="12">
        <v>50</v>
      </c>
      <c r="B77" s="13" t="s">
        <v>206</v>
      </c>
      <c r="C77" s="14" t="s">
        <v>73</v>
      </c>
      <c r="D77" s="15" t="s">
        <v>7</v>
      </c>
      <c r="E77" s="21">
        <v>7.1999999999999995E-2</v>
      </c>
      <c r="F77" s="17">
        <f>G77/E77/100</f>
        <v>315.48750000000001</v>
      </c>
      <c r="G77" s="18">
        <v>2271.5100000000002</v>
      </c>
      <c r="H77" s="7"/>
      <c r="I77" s="19"/>
      <c r="J77" s="20"/>
      <c r="K77" s="26"/>
      <c r="L77" s="28"/>
      <c r="M77" s="29"/>
      <c r="N77" s="7"/>
      <c r="O77" s="7"/>
      <c r="P77" s="7"/>
      <c r="Q77" s="7"/>
    </row>
    <row r="78" spans="1:17" customFormat="1" ht="14.4" x14ac:dyDescent="0.3">
      <c r="A78" s="12">
        <v>51</v>
      </c>
      <c r="B78" s="30" t="s">
        <v>286</v>
      </c>
      <c r="C78" s="14" t="s">
        <v>74</v>
      </c>
      <c r="D78" s="15" t="s">
        <v>30</v>
      </c>
      <c r="E78" s="16">
        <v>7.92</v>
      </c>
      <c r="F78" s="17">
        <f t="shared" si="5"/>
        <v>573.03282828282829</v>
      </c>
      <c r="G78" s="18">
        <v>4538.42</v>
      </c>
      <c r="H78" s="7"/>
      <c r="I78" s="19"/>
      <c r="J78" s="20"/>
      <c r="K78" s="26"/>
      <c r="L78" s="28"/>
      <c r="M78" s="29"/>
      <c r="N78" s="7"/>
      <c r="O78" s="7"/>
      <c r="P78" s="7"/>
      <c r="Q78" s="7"/>
    </row>
    <row r="79" spans="1:17" customFormat="1" ht="20.399999999999999" x14ac:dyDescent="0.3">
      <c r="A79" s="12">
        <v>52</v>
      </c>
      <c r="B79" s="13" t="s">
        <v>207</v>
      </c>
      <c r="C79" s="14" t="s">
        <v>75</v>
      </c>
      <c r="D79" s="15" t="s">
        <v>7</v>
      </c>
      <c r="E79" s="16">
        <v>0.18</v>
      </c>
      <c r="F79" s="17">
        <f>G79/E79/100</f>
        <v>1116.6411111111113</v>
      </c>
      <c r="G79" s="18">
        <v>20099.54</v>
      </c>
      <c r="H79" s="7"/>
      <c r="I79" s="19"/>
      <c r="J79" s="20"/>
      <c r="K79" s="26"/>
      <c r="L79" s="28"/>
      <c r="M79" s="29"/>
      <c r="N79" s="7"/>
      <c r="O79" s="7"/>
      <c r="P79" s="7"/>
      <c r="Q79" s="7"/>
    </row>
    <row r="80" spans="1:17" customFormat="1" ht="14.4" x14ac:dyDescent="0.3">
      <c r="A80" s="12">
        <v>53</v>
      </c>
      <c r="B80" s="30" t="s">
        <v>287</v>
      </c>
      <c r="C80" s="14" t="s">
        <v>76</v>
      </c>
      <c r="D80" s="15" t="s">
        <v>30</v>
      </c>
      <c r="E80" s="22">
        <v>19.8</v>
      </c>
      <c r="F80" s="17">
        <f t="shared" si="5"/>
        <v>569.15303030303028</v>
      </c>
      <c r="G80" s="18">
        <v>11269.23</v>
      </c>
      <c r="H80" s="7"/>
      <c r="I80" s="19"/>
      <c r="J80" s="20"/>
      <c r="K80" s="26"/>
      <c r="L80" s="28"/>
      <c r="M80" s="29"/>
      <c r="N80" s="7"/>
      <c r="O80" s="7"/>
      <c r="P80" s="7"/>
      <c r="Q80" s="7"/>
    </row>
    <row r="81" spans="1:17" customFormat="1" ht="30.6" x14ac:dyDescent="0.3">
      <c r="A81" s="12">
        <v>54</v>
      </c>
      <c r="B81" s="13" t="s">
        <v>208</v>
      </c>
      <c r="C81" s="14" t="s">
        <v>77</v>
      </c>
      <c r="D81" s="15" t="s">
        <v>30</v>
      </c>
      <c r="E81" s="22">
        <v>4.5</v>
      </c>
      <c r="F81" s="17">
        <f t="shared" si="5"/>
        <v>1448.9488888888891</v>
      </c>
      <c r="G81" s="18">
        <v>6520.27</v>
      </c>
      <c r="H81" s="7"/>
      <c r="I81" s="19"/>
      <c r="J81" s="20"/>
      <c r="K81" s="26"/>
      <c r="L81" s="28"/>
      <c r="M81" s="29"/>
      <c r="N81" s="7"/>
      <c r="O81" s="7"/>
      <c r="P81" s="7"/>
      <c r="Q81" s="7"/>
    </row>
    <row r="82" spans="1:17" customFormat="1" ht="20.399999999999999" x14ac:dyDescent="0.3">
      <c r="A82" s="12">
        <v>55</v>
      </c>
      <c r="B82" s="13" t="s">
        <v>209</v>
      </c>
      <c r="C82" s="14" t="s">
        <v>46</v>
      </c>
      <c r="D82" s="15" t="s">
        <v>38</v>
      </c>
      <c r="E82" s="16">
        <v>0.36</v>
      </c>
      <c r="F82" s="17">
        <f>G82/E82/100</f>
        <v>34.648055555555558</v>
      </c>
      <c r="G82" s="18">
        <v>1247.33</v>
      </c>
      <c r="H82" s="7"/>
      <c r="I82" s="19"/>
      <c r="J82" s="20"/>
      <c r="K82" s="26"/>
      <c r="L82" s="28"/>
      <c r="M82" s="29"/>
      <c r="N82" s="7"/>
      <c r="O82" s="7"/>
      <c r="P82" s="7"/>
      <c r="Q82" s="7"/>
    </row>
    <row r="83" spans="1:17" customFormat="1" ht="20.399999999999999" x14ac:dyDescent="0.3">
      <c r="A83" s="12">
        <v>56</v>
      </c>
      <c r="B83" s="13" t="s">
        <v>210</v>
      </c>
      <c r="C83" s="14" t="s">
        <v>78</v>
      </c>
      <c r="D83" s="15" t="s">
        <v>32</v>
      </c>
      <c r="E83" s="23">
        <v>1.8E-3</v>
      </c>
      <c r="F83" s="17">
        <f t="shared" si="5"/>
        <v>303822.22222222225</v>
      </c>
      <c r="G83" s="18">
        <v>546.88</v>
      </c>
      <c r="H83" s="7"/>
      <c r="I83" s="19"/>
      <c r="J83" s="20"/>
      <c r="K83" s="26"/>
      <c r="L83" s="28"/>
      <c r="M83" s="29"/>
      <c r="N83" s="7"/>
      <c r="O83" s="7"/>
      <c r="P83" s="7"/>
      <c r="Q83" s="7"/>
    </row>
    <row r="84" spans="1:17" customFormat="1" ht="14.4" x14ac:dyDescent="0.3">
      <c r="A84" s="12">
        <v>57</v>
      </c>
      <c r="B84" s="13" t="s">
        <v>211</v>
      </c>
      <c r="C84" s="14" t="s">
        <v>79</v>
      </c>
      <c r="D84" s="15" t="s">
        <v>63</v>
      </c>
      <c r="E84" s="21">
        <v>1.2E-2</v>
      </c>
      <c r="F84" s="17">
        <f>G84/E84/100</f>
        <v>5433.4583333333321</v>
      </c>
      <c r="G84" s="18">
        <v>6520.15</v>
      </c>
      <c r="H84" s="7"/>
      <c r="I84" s="19"/>
      <c r="J84" s="20"/>
      <c r="K84" s="26"/>
      <c r="L84" s="28"/>
      <c r="M84" s="29"/>
      <c r="N84" s="7"/>
      <c r="O84" s="7"/>
      <c r="P84" s="7"/>
      <c r="Q84" s="7"/>
    </row>
    <row r="85" spans="1:17" customFormat="1" ht="14.4" x14ac:dyDescent="0.3">
      <c r="A85" s="12">
        <v>58</v>
      </c>
      <c r="B85" s="30" t="s">
        <v>288</v>
      </c>
      <c r="C85" s="14" t="s">
        <v>64</v>
      </c>
      <c r="D85" s="15" t="s">
        <v>65</v>
      </c>
      <c r="E85" s="23">
        <v>0.47039999999999998</v>
      </c>
      <c r="F85" s="17">
        <f>G85/E85/1000</f>
        <v>15.457865646258504</v>
      </c>
      <c r="G85" s="18">
        <v>7271.38</v>
      </c>
      <c r="H85" s="7"/>
      <c r="I85" s="19"/>
      <c r="J85" s="20"/>
      <c r="K85" s="26"/>
      <c r="L85" s="28"/>
      <c r="M85" s="29"/>
      <c r="N85" s="7"/>
      <c r="O85" s="7"/>
      <c r="P85" s="7"/>
      <c r="Q85" s="7"/>
    </row>
    <row r="86" spans="1:17" customFormat="1" ht="14.4" x14ac:dyDescent="0.3">
      <c r="A86" s="25"/>
      <c r="B86" s="75" t="s">
        <v>80</v>
      </c>
      <c r="C86" s="75"/>
      <c r="D86" s="75"/>
      <c r="E86" s="75"/>
      <c r="F86" s="75"/>
      <c r="G86" s="75"/>
      <c r="H86" s="7"/>
      <c r="I86" s="19"/>
      <c r="J86" s="20"/>
      <c r="K86" s="26" t="s">
        <v>80</v>
      </c>
      <c r="L86" s="28"/>
      <c r="M86" s="29"/>
      <c r="N86" s="7"/>
      <c r="O86" s="7"/>
      <c r="P86" s="7"/>
      <c r="Q86" s="7"/>
    </row>
    <row r="87" spans="1:17" customFormat="1" ht="14.4" x14ac:dyDescent="0.3">
      <c r="A87" s="12">
        <v>59</v>
      </c>
      <c r="B87" s="13" t="s">
        <v>212</v>
      </c>
      <c r="C87" s="14" t="s">
        <v>81</v>
      </c>
      <c r="D87" s="15" t="s">
        <v>30</v>
      </c>
      <c r="E87" s="24">
        <v>3</v>
      </c>
      <c r="F87" s="17">
        <f>G87/E87</f>
        <v>1284.4366666666667</v>
      </c>
      <c r="G87" s="18">
        <v>3853.31</v>
      </c>
      <c r="H87" s="7"/>
      <c r="I87" s="19"/>
      <c r="J87" s="20"/>
      <c r="K87" s="26"/>
      <c r="L87" s="28"/>
      <c r="M87" s="29"/>
      <c r="N87" s="7"/>
      <c r="O87" s="7"/>
      <c r="P87" s="7"/>
      <c r="Q87" s="7"/>
    </row>
    <row r="88" spans="1:17" customFormat="1" ht="20.399999999999999" x14ac:dyDescent="0.3">
      <c r="A88" s="12">
        <v>60</v>
      </c>
      <c r="B88" s="30" t="s">
        <v>289</v>
      </c>
      <c r="C88" s="14" t="s">
        <v>82</v>
      </c>
      <c r="D88" s="15" t="s">
        <v>32</v>
      </c>
      <c r="E88" s="32">
        <v>4.7376000000000001E-2</v>
      </c>
      <c r="F88" s="17">
        <f t="shared" ref="F88:F93" si="6">G88/E88</f>
        <v>72641.843971631199</v>
      </c>
      <c r="G88" s="18">
        <v>3441.48</v>
      </c>
      <c r="H88" s="7"/>
      <c r="I88" s="19"/>
      <c r="J88" s="20"/>
      <c r="K88" s="26"/>
      <c r="L88" s="28"/>
      <c r="M88" s="29"/>
      <c r="N88" s="7"/>
      <c r="O88" s="7"/>
      <c r="P88" s="7"/>
      <c r="Q88" s="7"/>
    </row>
    <row r="89" spans="1:17" customFormat="1" ht="14.4" x14ac:dyDescent="0.3">
      <c r="A89" s="12">
        <v>61</v>
      </c>
      <c r="B89" s="30" t="s">
        <v>290</v>
      </c>
      <c r="C89" s="14" t="s">
        <v>76</v>
      </c>
      <c r="D89" s="15" t="s">
        <v>30</v>
      </c>
      <c r="E89" s="22">
        <v>3.3</v>
      </c>
      <c r="F89" s="17">
        <f t="shared" si="6"/>
        <v>569.15757575757584</v>
      </c>
      <c r="G89" s="18">
        <v>1878.22</v>
      </c>
      <c r="H89" s="7"/>
      <c r="I89" s="19"/>
      <c r="J89" s="20"/>
      <c r="K89" s="26"/>
      <c r="L89" s="28"/>
      <c r="M89" s="29"/>
      <c r="N89" s="7"/>
      <c r="O89" s="7"/>
      <c r="P89" s="7"/>
      <c r="Q89" s="7"/>
    </row>
    <row r="90" spans="1:17" customFormat="1" ht="14.4" x14ac:dyDescent="0.3">
      <c r="A90" s="12">
        <v>62</v>
      </c>
      <c r="B90" s="13" t="s">
        <v>213</v>
      </c>
      <c r="C90" s="14" t="s">
        <v>50</v>
      </c>
      <c r="D90" s="15" t="s">
        <v>7</v>
      </c>
      <c r="E90" s="31">
        <v>2.256E-2</v>
      </c>
      <c r="F90" s="17">
        <f>G90/E90/100</f>
        <v>59.437056737588655</v>
      </c>
      <c r="G90" s="18">
        <v>134.09</v>
      </c>
      <c r="H90" s="7"/>
      <c r="I90" s="19"/>
      <c r="J90" s="20"/>
      <c r="K90" s="26"/>
      <c r="L90" s="28"/>
      <c r="M90" s="29"/>
      <c r="N90" s="7"/>
      <c r="O90" s="7"/>
      <c r="P90" s="7"/>
      <c r="Q90" s="7"/>
    </row>
    <row r="91" spans="1:17" customFormat="1" ht="14.4" x14ac:dyDescent="0.3">
      <c r="A91" s="12">
        <v>63</v>
      </c>
      <c r="B91" s="13" t="s">
        <v>214</v>
      </c>
      <c r="C91" s="14" t="s">
        <v>83</v>
      </c>
      <c r="D91" s="15" t="s">
        <v>30</v>
      </c>
      <c r="E91" s="24">
        <v>3</v>
      </c>
      <c r="F91" s="17">
        <f t="shared" si="6"/>
        <v>1571.8633333333335</v>
      </c>
      <c r="G91" s="18">
        <v>4715.59</v>
      </c>
      <c r="H91" s="7"/>
      <c r="I91" s="19"/>
      <c r="J91" s="20"/>
      <c r="K91" s="26"/>
      <c r="L91" s="28"/>
      <c r="M91" s="29"/>
      <c r="N91" s="7"/>
      <c r="O91" s="7"/>
      <c r="P91" s="7"/>
      <c r="Q91" s="7"/>
    </row>
    <row r="92" spans="1:17" customFormat="1" ht="14.4" x14ac:dyDescent="0.3">
      <c r="A92" s="12">
        <v>64</v>
      </c>
      <c r="B92" s="30" t="s">
        <v>291</v>
      </c>
      <c r="C92" s="14" t="s">
        <v>84</v>
      </c>
      <c r="D92" s="15" t="s">
        <v>5</v>
      </c>
      <c r="E92" s="24">
        <v>3</v>
      </c>
      <c r="F92" s="17">
        <f t="shared" si="6"/>
        <v>94.373333333333335</v>
      </c>
      <c r="G92" s="18">
        <v>283.12</v>
      </c>
      <c r="H92" s="7"/>
      <c r="I92" s="19"/>
      <c r="J92" s="20"/>
      <c r="K92" s="26"/>
      <c r="L92" s="28"/>
      <c r="M92" s="29"/>
      <c r="N92" s="7"/>
      <c r="O92" s="7"/>
      <c r="P92" s="7"/>
      <c r="Q92" s="7"/>
    </row>
    <row r="93" spans="1:17" customFormat="1" ht="14.4" x14ac:dyDescent="0.3">
      <c r="A93" s="12">
        <v>65</v>
      </c>
      <c r="B93" s="30" t="s">
        <v>292</v>
      </c>
      <c r="C93" s="14" t="s">
        <v>85</v>
      </c>
      <c r="D93" s="15" t="s">
        <v>5</v>
      </c>
      <c r="E93" s="24">
        <v>6</v>
      </c>
      <c r="F93" s="17">
        <f t="shared" si="6"/>
        <v>105.83999999999999</v>
      </c>
      <c r="G93" s="18">
        <v>635.04</v>
      </c>
      <c r="H93" s="7"/>
      <c r="I93" s="19"/>
      <c r="J93" s="20"/>
      <c r="K93" s="26"/>
      <c r="L93" s="28"/>
      <c r="M93" s="29"/>
      <c r="N93" s="7"/>
      <c r="O93" s="7"/>
      <c r="P93" s="7"/>
      <c r="Q93" s="7"/>
    </row>
    <row r="94" spans="1:17" customFormat="1" ht="14.4" x14ac:dyDescent="0.3">
      <c r="A94" s="25"/>
      <c r="B94" s="75" t="s">
        <v>86</v>
      </c>
      <c r="C94" s="75"/>
      <c r="D94" s="75"/>
      <c r="E94" s="75"/>
      <c r="F94" s="75"/>
      <c r="G94" s="75"/>
      <c r="H94" s="7"/>
      <c r="I94" s="19"/>
      <c r="J94" s="20"/>
      <c r="K94" s="26" t="s">
        <v>86</v>
      </c>
      <c r="L94" s="28"/>
      <c r="M94" s="29"/>
      <c r="N94" s="7"/>
      <c r="O94" s="7"/>
      <c r="P94" s="7"/>
      <c r="Q94" s="7"/>
    </row>
    <row r="95" spans="1:17" customFormat="1" ht="14.4" x14ac:dyDescent="0.3">
      <c r="A95" s="12">
        <v>66</v>
      </c>
      <c r="B95" s="13" t="s">
        <v>215</v>
      </c>
      <c r="C95" s="14" t="s">
        <v>87</v>
      </c>
      <c r="D95" s="15" t="s">
        <v>30</v>
      </c>
      <c r="E95" s="16">
        <v>1.92</v>
      </c>
      <c r="F95" s="17">
        <f>G95/E95</f>
        <v>21199.864583333332</v>
      </c>
      <c r="G95" s="18">
        <v>40703.74</v>
      </c>
      <c r="H95" s="7"/>
      <c r="I95" s="19"/>
      <c r="J95" s="20"/>
      <c r="K95" s="26"/>
      <c r="L95" s="28"/>
      <c r="M95" s="29"/>
      <c r="N95" s="7"/>
      <c r="O95" s="7"/>
      <c r="P95" s="7"/>
      <c r="Q95" s="7"/>
    </row>
    <row r="96" spans="1:17" customFormat="1" ht="14.4" x14ac:dyDescent="0.3">
      <c r="A96" s="54" t="s">
        <v>262</v>
      </c>
      <c r="B96" s="54"/>
      <c r="C96" s="54"/>
      <c r="D96" s="54"/>
      <c r="E96" s="54"/>
      <c r="F96" s="54"/>
      <c r="G96" s="27">
        <v>142763.32</v>
      </c>
      <c r="H96" s="7"/>
      <c r="I96" s="19"/>
      <c r="J96" s="20"/>
      <c r="K96" s="26"/>
      <c r="L96" s="28" t="s">
        <v>88</v>
      </c>
      <c r="M96" s="29"/>
      <c r="N96" s="7"/>
      <c r="O96" s="7"/>
      <c r="P96" s="7"/>
      <c r="Q96" s="7"/>
    </row>
    <row r="97" spans="1:17" customFormat="1" ht="15.75" customHeight="1" x14ac:dyDescent="0.3">
      <c r="A97" s="55" t="s">
        <v>263</v>
      </c>
      <c r="B97" s="55"/>
      <c r="C97" s="55"/>
      <c r="D97" s="55"/>
      <c r="E97" s="55"/>
      <c r="F97" s="55"/>
      <c r="G97" s="55"/>
      <c r="H97" s="7"/>
      <c r="I97" s="19"/>
      <c r="J97" s="20" t="s">
        <v>89</v>
      </c>
      <c r="K97" s="26"/>
      <c r="L97" s="28"/>
      <c r="M97" s="29"/>
      <c r="N97" s="7"/>
      <c r="O97" s="7"/>
      <c r="P97" s="7"/>
      <c r="Q97" s="7"/>
    </row>
    <row r="98" spans="1:17" customFormat="1" ht="14.4" x14ac:dyDescent="0.3">
      <c r="A98" s="12">
        <v>67</v>
      </c>
      <c r="B98" s="13" t="s">
        <v>216</v>
      </c>
      <c r="C98" s="14" t="s">
        <v>90</v>
      </c>
      <c r="D98" s="15" t="s">
        <v>5</v>
      </c>
      <c r="E98" s="24">
        <v>23</v>
      </c>
      <c r="F98" s="17">
        <f>G98/E98</f>
        <v>147.76434782608695</v>
      </c>
      <c r="G98" s="18">
        <v>3398.58</v>
      </c>
      <c r="H98" s="7"/>
      <c r="I98" s="19"/>
      <c r="J98" s="20"/>
      <c r="K98" s="26"/>
      <c r="L98" s="28"/>
      <c r="M98" s="29"/>
      <c r="N98" s="7"/>
      <c r="O98" s="7"/>
      <c r="P98" s="7"/>
      <c r="Q98" s="7"/>
    </row>
    <row r="99" spans="1:17" customFormat="1" ht="20.399999999999999" x14ac:dyDescent="0.3">
      <c r="A99" s="12">
        <v>68</v>
      </c>
      <c r="B99" s="30" t="s">
        <v>293</v>
      </c>
      <c r="C99" s="14" t="s">
        <v>91</v>
      </c>
      <c r="D99" s="15" t="s">
        <v>5</v>
      </c>
      <c r="E99" s="24">
        <v>23</v>
      </c>
      <c r="F99" s="17">
        <f t="shared" ref="F99:F107" si="7">G99/E99</f>
        <v>2390.8373913043479</v>
      </c>
      <c r="G99" s="18">
        <v>54989.26</v>
      </c>
      <c r="H99" s="7"/>
      <c r="I99" s="19"/>
      <c r="J99" s="20"/>
      <c r="K99" s="26"/>
      <c r="L99" s="28"/>
      <c r="M99" s="29"/>
      <c r="N99" s="7"/>
      <c r="O99" s="7"/>
      <c r="P99" s="7"/>
      <c r="Q99" s="7"/>
    </row>
    <row r="100" spans="1:17" customFormat="1" ht="14.4" x14ac:dyDescent="0.3">
      <c r="A100" s="12">
        <v>69</v>
      </c>
      <c r="B100" s="13" t="s">
        <v>217</v>
      </c>
      <c r="C100" s="14" t="s">
        <v>92</v>
      </c>
      <c r="D100" s="15" t="s">
        <v>5</v>
      </c>
      <c r="E100" s="24">
        <v>69</v>
      </c>
      <c r="F100" s="17">
        <f t="shared" si="7"/>
        <v>98.224492753623181</v>
      </c>
      <c r="G100" s="18">
        <v>6777.49</v>
      </c>
      <c r="H100" s="7"/>
      <c r="I100" s="19"/>
      <c r="J100" s="20"/>
      <c r="K100" s="26"/>
      <c r="L100" s="28"/>
      <c r="M100" s="29"/>
      <c r="N100" s="7"/>
      <c r="O100" s="7"/>
      <c r="P100" s="7"/>
      <c r="Q100" s="7"/>
    </row>
    <row r="101" spans="1:17" customFormat="1" ht="20.399999999999999" x14ac:dyDescent="0.3">
      <c r="A101" s="12">
        <v>70</v>
      </c>
      <c r="B101" s="30" t="s">
        <v>294</v>
      </c>
      <c r="C101" s="14" t="s">
        <v>93</v>
      </c>
      <c r="D101" s="15" t="s">
        <v>5</v>
      </c>
      <c r="E101" s="24">
        <v>46</v>
      </c>
      <c r="F101" s="17">
        <f t="shared" si="7"/>
        <v>733.11847826086955</v>
      </c>
      <c r="G101" s="18">
        <v>33723.449999999997</v>
      </c>
      <c r="H101" s="7"/>
      <c r="I101" s="19"/>
      <c r="J101" s="20"/>
      <c r="K101" s="26"/>
      <c r="L101" s="28"/>
      <c r="M101" s="29"/>
      <c r="N101" s="7"/>
      <c r="O101" s="7"/>
      <c r="P101" s="7"/>
      <c r="Q101" s="7"/>
    </row>
    <row r="102" spans="1:17" customFormat="1" ht="20.399999999999999" x14ac:dyDescent="0.3">
      <c r="A102" s="12">
        <v>71</v>
      </c>
      <c r="B102" s="30" t="s">
        <v>295</v>
      </c>
      <c r="C102" s="14" t="s">
        <v>94</v>
      </c>
      <c r="D102" s="15" t="s">
        <v>5</v>
      </c>
      <c r="E102" s="24">
        <v>23</v>
      </c>
      <c r="F102" s="17">
        <f t="shared" si="7"/>
        <v>733.11826086956523</v>
      </c>
      <c r="G102" s="18">
        <v>16861.72</v>
      </c>
      <c r="H102" s="7"/>
      <c r="I102" s="19"/>
      <c r="J102" s="20"/>
      <c r="K102" s="26"/>
      <c r="L102" s="28"/>
      <c r="M102" s="29"/>
      <c r="N102" s="7"/>
      <c r="O102" s="7"/>
      <c r="P102" s="7"/>
      <c r="Q102" s="7"/>
    </row>
    <row r="103" spans="1:17" customFormat="1" ht="14.4" x14ac:dyDescent="0.3">
      <c r="A103" s="12">
        <v>72</v>
      </c>
      <c r="B103" s="13" t="s">
        <v>218</v>
      </c>
      <c r="C103" s="14" t="s">
        <v>95</v>
      </c>
      <c r="D103" s="15" t="s">
        <v>96</v>
      </c>
      <c r="E103" s="22">
        <v>356.5</v>
      </c>
      <c r="F103" s="17">
        <f t="shared" si="7"/>
        <v>167.02168302945302</v>
      </c>
      <c r="G103" s="18">
        <v>59543.23</v>
      </c>
      <c r="H103" s="7"/>
      <c r="I103" s="19"/>
      <c r="J103" s="20"/>
      <c r="K103" s="26"/>
      <c r="L103" s="28"/>
      <c r="M103" s="29"/>
      <c r="N103" s="7"/>
      <c r="O103" s="7"/>
      <c r="P103" s="7"/>
      <c r="Q103" s="7"/>
    </row>
    <row r="104" spans="1:17" customFormat="1" ht="20.399999999999999" x14ac:dyDescent="0.3">
      <c r="A104" s="12">
        <v>73</v>
      </c>
      <c r="B104" s="30" t="s">
        <v>296</v>
      </c>
      <c r="C104" s="14" t="s">
        <v>97</v>
      </c>
      <c r="D104" s="15" t="s">
        <v>5</v>
      </c>
      <c r="E104" s="22">
        <v>11.5</v>
      </c>
      <c r="F104" s="17">
        <f t="shared" si="7"/>
        <v>1051.9652173913043</v>
      </c>
      <c r="G104" s="18">
        <v>12097.6</v>
      </c>
      <c r="H104" s="7"/>
      <c r="I104" s="19"/>
      <c r="J104" s="20"/>
      <c r="K104" s="26"/>
      <c r="L104" s="28"/>
      <c r="M104" s="29"/>
      <c r="N104" s="7"/>
      <c r="O104" s="7"/>
      <c r="P104" s="7"/>
      <c r="Q104" s="7"/>
    </row>
    <row r="105" spans="1:17" customFormat="1" ht="20.399999999999999" x14ac:dyDescent="0.3">
      <c r="A105" s="12">
        <v>74</v>
      </c>
      <c r="B105" s="30" t="s">
        <v>297</v>
      </c>
      <c r="C105" s="14" t="s">
        <v>98</v>
      </c>
      <c r="D105" s="15" t="s">
        <v>5</v>
      </c>
      <c r="E105" s="24">
        <v>115</v>
      </c>
      <c r="F105" s="17">
        <f t="shared" si="7"/>
        <v>3155.7959999999998</v>
      </c>
      <c r="G105" s="18">
        <v>362916.54</v>
      </c>
      <c r="H105" s="7"/>
      <c r="I105" s="19"/>
      <c r="J105" s="20"/>
      <c r="K105" s="26"/>
      <c r="L105" s="28"/>
      <c r="M105" s="29"/>
      <c r="N105" s="7"/>
      <c r="O105" s="7"/>
      <c r="P105" s="7"/>
      <c r="Q105" s="7"/>
    </row>
    <row r="106" spans="1:17" customFormat="1" ht="20.399999999999999" x14ac:dyDescent="0.3">
      <c r="A106" s="12">
        <v>75</v>
      </c>
      <c r="B106" s="30" t="s">
        <v>298</v>
      </c>
      <c r="C106" s="14" t="s">
        <v>99</v>
      </c>
      <c r="D106" s="15" t="s">
        <v>5</v>
      </c>
      <c r="E106" s="24">
        <v>300</v>
      </c>
      <c r="F106" s="17">
        <f t="shared" si="7"/>
        <v>573.82920000000001</v>
      </c>
      <c r="G106" s="18">
        <v>172148.76</v>
      </c>
      <c r="H106" s="7"/>
      <c r="I106" s="19"/>
      <c r="J106" s="20"/>
      <c r="K106" s="26"/>
      <c r="L106" s="28"/>
      <c r="M106" s="29"/>
      <c r="N106" s="7"/>
      <c r="O106" s="7"/>
      <c r="P106" s="7"/>
      <c r="Q106" s="7"/>
    </row>
    <row r="107" spans="1:17" customFormat="1" ht="14.4" x14ac:dyDescent="0.3">
      <c r="A107" s="12">
        <v>76</v>
      </c>
      <c r="B107" s="13" t="s">
        <v>219</v>
      </c>
      <c r="C107" s="14" t="s">
        <v>100</v>
      </c>
      <c r="D107" s="15" t="s">
        <v>19</v>
      </c>
      <c r="E107" s="16">
        <v>3.63</v>
      </c>
      <c r="F107" s="17">
        <f t="shared" si="7"/>
        <v>65561.774104683194</v>
      </c>
      <c r="G107" s="18">
        <v>237989.24</v>
      </c>
      <c r="H107" s="7"/>
      <c r="I107" s="19"/>
      <c r="J107" s="20"/>
      <c r="K107" s="26"/>
      <c r="L107" s="28"/>
      <c r="M107" s="29"/>
      <c r="N107" s="7"/>
      <c r="O107" s="7"/>
      <c r="P107" s="7"/>
      <c r="Q107" s="7"/>
    </row>
    <row r="108" spans="1:17" customFormat="1" ht="14.4" x14ac:dyDescent="0.3">
      <c r="A108" s="54" t="s">
        <v>264</v>
      </c>
      <c r="B108" s="54"/>
      <c r="C108" s="54"/>
      <c r="D108" s="54"/>
      <c r="E108" s="54"/>
      <c r="F108" s="54"/>
      <c r="G108" s="27">
        <v>960445.87</v>
      </c>
      <c r="H108" s="7"/>
      <c r="I108" s="19"/>
      <c r="J108" s="20"/>
      <c r="K108" s="26"/>
      <c r="L108" s="28" t="s">
        <v>101</v>
      </c>
      <c r="M108" s="29"/>
      <c r="N108" s="7"/>
      <c r="O108" s="7"/>
      <c r="P108" s="7"/>
      <c r="Q108" s="7"/>
    </row>
    <row r="109" spans="1:17" customFormat="1" ht="18" customHeight="1" x14ac:dyDescent="0.3">
      <c r="A109" s="55" t="s">
        <v>265</v>
      </c>
      <c r="B109" s="55"/>
      <c r="C109" s="55"/>
      <c r="D109" s="55"/>
      <c r="E109" s="55"/>
      <c r="F109" s="55"/>
      <c r="G109" s="55"/>
      <c r="H109" s="7"/>
      <c r="I109" s="19"/>
      <c r="J109" s="20" t="s">
        <v>102</v>
      </c>
      <c r="K109" s="26"/>
      <c r="L109" s="28"/>
      <c r="M109" s="29"/>
      <c r="N109" s="7"/>
      <c r="O109" s="7"/>
      <c r="P109" s="7"/>
      <c r="Q109" s="7"/>
    </row>
    <row r="110" spans="1:17" customFormat="1" ht="14.4" x14ac:dyDescent="0.3">
      <c r="A110" s="12">
        <v>77</v>
      </c>
      <c r="B110" s="13" t="s">
        <v>220</v>
      </c>
      <c r="C110" s="14" t="s">
        <v>103</v>
      </c>
      <c r="D110" s="15" t="s">
        <v>32</v>
      </c>
      <c r="E110" s="23">
        <v>4.0301999999999998</v>
      </c>
      <c r="F110" s="17">
        <f>G110/E110</f>
        <v>11677.209567763386</v>
      </c>
      <c r="G110" s="18">
        <v>47061.49</v>
      </c>
      <c r="H110" s="7"/>
      <c r="I110" s="19"/>
      <c r="J110" s="20"/>
      <c r="K110" s="26"/>
      <c r="L110" s="28"/>
      <c r="M110" s="29"/>
      <c r="N110" s="7"/>
      <c r="O110" s="7"/>
      <c r="P110" s="7"/>
      <c r="Q110" s="7"/>
    </row>
    <row r="111" spans="1:17" customFormat="1" ht="14.4" x14ac:dyDescent="0.3">
      <c r="A111" s="12">
        <v>78</v>
      </c>
      <c r="B111" s="30" t="s">
        <v>299</v>
      </c>
      <c r="C111" s="14" t="s">
        <v>104</v>
      </c>
      <c r="D111" s="15" t="s">
        <v>32</v>
      </c>
      <c r="E111" s="23">
        <v>4.0301999999999998</v>
      </c>
      <c r="F111" s="17">
        <f t="shared" ref="F111:F124" si="8">G111/E111</f>
        <v>77440.397498883423</v>
      </c>
      <c r="G111" s="18">
        <v>312100.28999999998</v>
      </c>
      <c r="H111" s="7"/>
      <c r="I111" s="19"/>
      <c r="J111" s="20"/>
      <c r="K111" s="26"/>
      <c r="L111" s="28"/>
      <c r="M111" s="29"/>
      <c r="N111" s="7"/>
      <c r="O111" s="7"/>
      <c r="P111" s="7"/>
      <c r="Q111" s="7"/>
    </row>
    <row r="112" spans="1:17" customFormat="1" ht="14.4" x14ac:dyDescent="0.3">
      <c r="A112" s="12">
        <v>79</v>
      </c>
      <c r="B112" s="13" t="s">
        <v>221</v>
      </c>
      <c r="C112" s="14" t="s">
        <v>105</v>
      </c>
      <c r="D112" s="15" t="s">
        <v>7</v>
      </c>
      <c r="E112" s="16">
        <v>22.39</v>
      </c>
      <c r="F112" s="17">
        <f>G112/E112/100</f>
        <v>216.29893255917821</v>
      </c>
      <c r="G112" s="18">
        <v>484293.31</v>
      </c>
      <c r="H112" s="7"/>
      <c r="I112" s="19"/>
      <c r="J112" s="20"/>
      <c r="K112" s="26"/>
      <c r="L112" s="28"/>
      <c r="M112" s="29"/>
      <c r="N112" s="7"/>
      <c r="O112" s="7"/>
      <c r="P112" s="7"/>
      <c r="Q112" s="7"/>
    </row>
    <row r="113" spans="1:17" customFormat="1" ht="20.399999999999999" x14ac:dyDescent="0.3">
      <c r="A113" s="12">
        <v>80</v>
      </c>
      <c r="B113" s="13" t="s">
        <v>222</v>
      </c>
      <c r="C113" s="14" t="s">
        <v>106</v>
      </c>
      <c r="D113" s="15" t="s">
        <v>7</v>
      </c>
      <c r="E113" s="16">
        <v>22.39</v>
      </c>
      <c r="F113" s="17">
        <f>G113/E113/100</f>
        <v>432.86297900848592</v>
      </c>
      <c r="G113" s="18">
        <v>969180.21</v>
      </c>
      <c r="H113" s="7"/>
      <c r="I113" s="19"/>
      <c r="J113" s="20"/>
      <c r="K113" s="26"/>
      <c r="L113" s="28"/>
      <c r="M113" s="29"/>
      <c r="N113" s="7"/>
      <c r="O113" s="7"/>
      <c r="P113" s="7"/>
      <c r="Q113" s="7"/>
    </row>
    <row r="114" spans="1:17" customFormat="1" ht="14.4" x14ac:dyDescent="0.3">
      <c r="A114" s="12">
        <v>81</v>
      </c>
      <c r="B114" s="30" t="s">
        <v>300</v>
      </c>
      <c r="C114" s="14" t="s">
        <v>107</v>
      </c>
      <c r="D114" s="15" t="s">
        <v>15</v>
      </c>
      <c r="E114" s="23">
        <v>159.8646</v>
      </c>
      <c r="F114" s="17">
        <f t="shared" si="8"/>
        <v>4836.005970052157</v>
      </c>
      <c r="G114" s="18">
        <v>773106.16</v>
      </c>
      <c r="H114" s="7"/>
      <c r="I114" s="19"/>
      <c r="J114" s="20"/>
      <c r="K114" s="26"/>
      <c r="L114" s="28"/>
      <c r="M114" s="29"/>
      <c r="N114" s="7"/>
      <c r="O114" s="7"/>
      <c r="P114" s="7"/>
      <c r="Q114" s="7"/>
    </row>
    <row r="115" spans="1:17" customFormat="1" ht="20.399999999999999" x14ac:dyDescent="0.3">
      <c r="A115" s="12">
        <v>82</v>
      </c>
      <c r="B115" s="13" t="s">
        <v>223</v>
      </c>
      <c r="C115" s="14" t="s">
        <v>108</v>
      </c>
      <c r="D115" s="15" t="s">
        <v>7</v>
      </c>
      <c r="E115" s="16">
        <v>23.91</v>
      </c>
      <c r="F115" s="17">
        <f>G115/E115/100</f>
        <v>101.10872020075283</v>
      </c>
      <c r="G115" s="18">
        <v>241750.95</v>
      </c>
      <c r="H115" s="7"/>
      <c r="I115" s="19"/>
      <c r="J115" s="20"/>
      <c r="K115" s="26"/>
      <c r="L115" s="28"/>
      <c r="M115" s="29"/>
      <c r="N115" s="7"/>
      <c r="O115" s="7"/>
      <c r="P115" s="7"/>
      <c r="Q115" s="7"/>
    </row>
    <row r="116" spans="1:17" customFormat="1" ht="14.4" x14ac:dyDescent="0.3">
      <c r="A116" s="12">
        <v>83</v>
      </c>
      <c r="B116" s="13" t="s">
        <v>224</v>
      </c>
      <c r="C116" s="14" t="s">
        <v>109</v>
      </c>
      <c r="D116" s="15" t="s">
        <v>7</v>
      </c>
      <c r="E116" s="16">
        <v>22.39</v>
      </c>
      <c r="F116" s="17">
        <f>G116/E116/100</f>
        <v>136.23577489950873</v>
      </c>
      <c r="G116" s="18">
        <v>305031.90000000002</v>
      </c>
      <c r="H116" s="7"/>
      <c r="I116" s="19"/>
      <c r="J116" s="20"/>
      <c r="K116" s="26"/>
      <c r="L116" s="28"/>
      <c r="M116" s="29"/>
      <c r="N116" s="7"/>
      <c r="O116" s="7"/>
      <c r="P116" s="7"/>
      <c r="Q116" s="7"/>
    </row>
    <row r="117" spans="1:17" customFormat="1" ht="14.4" x14ac:dyDescent="0.3">
      <c r="A117" s="12">
        <v>84</v>
      </c>
      <c r="B117" s="30" t="s">
        <v>301</v>
      </c>
      <c r="C117" s="14" t="s">
        <v>110</v>
      </c>
      <c r="D117" s="15" t="s">
        <v>30</v>
      </c>
      <c r="E117" s="16">
        <v>2552.46</v>
      </c>
      <c r="F117" s="17">
        <f t="shared" si="8"/>
        <v>362.67841611621731</v>
      </c>
      <c r="G117" s="18">
        <v>925722.15</v>
      </c>
      <c r="H117" s="7"/>
      <c r="I117" s="19"/>
      <c r="J117" s="20"/>
      <c r="K117" s="26"/>
      <c r="L117" s="28"/>
      <c r="M117" s="29"/>
      <c r="N117" s="7"/>
      <c r="O117" s="7"/>
      <c r="P117" s="7"/>
      <c r="Q117" s="7"/>
    </row>
    <row r="118" spans="1:17" customFormat="1" ht="14.4" x14ac:dyDescent="0.3">
      <c r="A118" s="12">
        <v>85</v>
      </c>
      <c r="B118" s="30" t="s">
        <v>302</v>
      </c>
      <c r="C118" s="14" t="s">
        <v>111</v>
      </c>
      <c r="D118" s="15" t="s">
        <v>30</v>
      </c>
      <c r="E118" s="16">
        <v>2597.2399999999998</v>
      </c>
      <c r="F118" s="17">
        <f t="shared" si="8"/>
        <v>362.67840476813853</v>
      </c>
      <c r="G118" s="18">
        <v>941962.86</v>
      </c>
      <c r="H118" s="7"/>
      <c r="I118" s="19"/>
      <c r="J118" s="20"/>
      <c r="K118" s="26"/>
      <c r="L118" s="28"/>
      <c r="M118" s="29"/>
      <c r="N118" s="7"/>
      <c r="O118" s="7"/>
      <c r="P118" s="7"/>
      <c r="Q118" s="7"/>
    </row>
    <row r="119" spans="1:17" customFormat="1" ht="20.399999999999999" x14ac:dyDescent="0.3">
      <c r="A119" s="12">
        <v>86</v>
      </c>
      <c r="B119" s="13" t="s">
        <v>225</v>
      </c>
      <c r="C119" s="14" t="s">
        <v>112</v>
      </c>
      <c r="D119" s="15" t="s">
        <v>19</v>
      </c>
      <c r="E119" s="22">
        <v>3.8</v>
      </c>
      <c r="F119" s="17">
        <f>G119/E119/100</f>
        <v>333.84026315789475</v>
      </c>
      <c r="G119" s="18">
        <v>126859.3</v>
      </c>
      <c r="H119" s="7"/>
      <c r="I119" s="19"/>
      <c r="J119" s="20"/>
      <c r="K119" s="26"/>
      <c r="L119" s="28"/>
      <c r="M119" s="29"/>
      <c r="N119" s="7"/>
      <c r="O119" s="7"/>
      <c r="P119" s="7"/>
      <c r="Q119" s="7"/>
    </row>
    <row r="120" spans="1:17" customFormat="1" ht="14.4" x14ac:dyDescent="0.3">
      <c r="A120" s="12">
        <v>87</v>
      </c>
      <c r="B120" s="30" t="s">
        <v>303</v>
      </c>
      <c r="C120" s="14" t="s">
        <v>111</v>
      </c>
      <c r="D120" s="15" t="s">
        <v>30</v>
      </c>
      <c r="E120" s="22">
        <v>957.6</v>
      </c>
      <c r="F120" s="17">
        <f t="shared" si="8"/>
        <v>362.67838345864664</v>
      </c>
      <c r="G120" s="18">
        <v>347300.82</v>
      </c>
      <c r="H120" s="7"/>
      <c r="I120" s="19"/>
      <c r="J120" s="20"/>
      <c r="K120" s="26"/>
      <c r="L120" s="28"/>
      <c r="M120" s="29"/>
      <c r="N120" s="7"/>
      <c r="O120" s="7"/>
      <c r="P120" s="7"/>
      <c r="Q120" s="7"/>
    </row>
    <row r="121" spans="1:17" customFormat="1" ht="20.399999999999999" x14ac:dyDescent="0.3">
      <c r="A121" s="12">
        <v>88</v>
      </c>
      <c r="B121" s="13" t="s">
        <v>226</v>
      </c>
      <c r="C121" s="14" t="s">
        <v>113</v>
      </c>
      <c r="D121" s="15" t="s">
        <v>7</v>
      </c>
      <c r="E121" s="16">
        <v>4.13</v>
      </c>
      <c r="F121" s="17">
        <f>G121/E121/100</f>
        <v>78.525326876513319</v>
      </c>
      <c r="G121" s="18">
        <v>32430.959999999999</v>
      </c>
      <c r="H121" s="7"/>
      <c r="I121" s="19"/>
      <c r="J121" s="20"/>
      <c r="K121" s="26"/>
      <c r="L121" s="28"/>
      <c r="M121" s="29"/>
      <c r="N121" s="7"/>
      <c r="O121" s="7"/>
      <c r="P121" s="7"/>
      <c r="Q121" s="7"/>
    </row>
    <row r="122" spans="1:17" customFormat="1" ht="14.4" x14ac:dyDescent="0.3">
      <c r="A122" s="12">
        <v>89</v>
      </c>
      <c r="B122" s="30" t="s">
        <v>304</v>
      </c>
      <c r="C122" s="14" t="s">
        <v>111</v>
      </c>
      <c r="D122" s="15" t="s">
        <v>30</v>
      </c>
      <c r="E122" s="16">
        <v>479.08</v>
      </c>
      <c r="F122" s="17">
        <f t="shared" si="8"/>
        <v>362.67840444184691</v>
      </c>
      <c r="G122" s="18">
        <v>173751.97</v>
      </c>
      <c r="H122" s="7"/>
      <c r="I122" s="19"/>
      <c r="J122" s="20"/>
      <c r="K122" s="26"/>
      <c r="L122" s="28"/>
      <c r="M122" s="29"/>
      <c r="N122" s="7"/>
      <c r="O122" s="7"/>
      <c r="P122" s="7"/>
      <c r="Q122" s="7"/>
    </row>
    <row r="123" spans="1:17" customFormat="1" ht="20.399999999999999" x14ac:dyDescent="0.3">
      <c r="A123" s="12">
        <v>90</v>
      </c>
      <c r="B123" s="13" t="s">
        <v>227</v>
      </c>
      <c r="C123" s="14" t="s">
        <v>114</v>
      </c>
      <c r="D123" s="15" t="s">
        <v>7</v>
      </c>
      <c r="E123" s="16">
        <v>0.83</v>
      </c>
      <c r="F123" s="17">
        <f>G123/E123/100</f>
        <v>78.525060240963853</v>
      </c>
      <c r="G123" s="18">
        <v>6517.58</v>
      </c>
      <c r="H123" s="7"/>
      <c r="I123" s="19"/>
      <c r="J123" s="20"/>
      <c r="K123" s="26"/>
      <c r="L123" s="28"/>
      <c r="M123" s="29"/>
      <c r="N123" s="7"/>
      <c r="O123" s="7"/>
      <c r="P123" s="7"/>
      <c r="Q123" s="7"/>
    </row>
    <row r="124" spans="1:17" customFormat="1" ht="14.4" x14ac:dyDescent="0.3">
      <c r="A124" s="12">
        <v>91</v>
      </c>
      <c r="B124" s="30" t="s">
        <v>305</v>
      </c>
      <c r="C124" s="14" t="s">
        <v>110</v>
      </c>
      <c r="D124" s="15" t="s">
        <v>30</v>
      </c>
      <c r="E124" s="16">
        <v>96.28</v>
      </c>
      <c r="F124" s="17">
        <f t="shared" si="8"/>
        <v>362.67802243456583</v>
      </c>
      <c r="G124" s="18">
        <v>34918.639999999999</v>
      </c>
      <c r="H124" s="7"/>
      <c r="I124" s="19"/>
      <c r="J124" s="20"/>
      <c r="K124" s="26"/>
      <c r="L124" s="28"/>
      <c r="M124" s="29"/>
      <c r="N124" s="7"/>
      <c r="O124" s="7"/>
      <c r="P124" s="7"/>
      <c r="Q124" s="7"/>
    </row>
    <row r="125" spans="1:17" customFormat="1" ht="14.4" x14ac:dyDescent="0.3">
      <c r="A125" s="25"/>
      <c r="B125" s="75" t="s">
        <v>115</v>
      </c>
      <c r="C125" s="75"/>
      <c r="D125" s="75"/>
      <c r="E125" s="75"/>
      <c r="F125" s="75"/>
      <c r="G125" s="75"/>
      <c r="H125" s="7"/>
      <c r="I125" s="19"/>
      <c r="J125" s="20"/>
      <c r="K125" s="26" t="s">
        <v>115</v>
      </c>
      <c r="L125" s="28"/>
      <c r="M125" s="29"/>
      <c r="N125" s="7"/>
      <c r="O125" s="7"/>
      <c r="P125" s="7"/>
      <c r="Q125" s="7"/>
    </row>
    <row r="126" spans="1:17" customFormat="1" ht="20.399999999999999" x14ac:dyDescent="0.3">
      <c r="A126" s="12">
        <v>92</v>
      </c>
      <c r="B126" s="13" t="s">
        <v>228</v>
      </c>
      <c r="C126" s="14" t="s">
        <v>116</v>
      </c>
      <c r="D126" s="15" t="s">
        <v>19</v>
      </c>
      <c r="E126" s="22">
        <v>7.6</v>
      </c>
      <c r="F126" s="17">
        <f>G126/E126/100</f>
        <v>183.07346052631578</v>
      </c>
      <c r="G126" s="18">
        <v>139135.82999999999</v>
      </c>
      <c r="H126" s="7"/>
      <c r="I126" s="19"/>
      <c r="J126" s="20"/>
      <c r="K126" s="26"/>
      <c r="L126" s="28"/>
      <c r="M126" s="29"/>
      <c r="N126" s="7"/>
      <c r="O126" s="7"/>
      <c r="P126" s="7"/>
      <c r="Q126" s="7"/>
    </row>
    <row r="127" spans="1:17" customFormat="1" ht="14.4" x14ac:dyDescent="0.3">
      <c r="A127" s="25"/>
      <c r="B127" s="75" t="s">
        <v>117</v>
      </c>
      <c r="C127" s="75"/>
      <c r="D127" s="75"/>
      <c r="E127" s="75"/>
      <c r="F127" s="75"/>
      <c r="G127" s="75"/>
      <c r="H127" s="7"/>
      <c r="I127" s="19"/>
      <c r="J127" s="20"/>
      <c r="K127" s="26" t="s">
        <v>117</v>
      </c>
      <c r="L127" s="28"/>
      <c r="M127" s="29"/>
      <c r="N127" s="7"/>
      <c r="O127" s="7"/>
      <c r="P127" s="7"/>
      <c r="Q127" s="7"/>
    </row>
    <row r="128" spans="1:17" customFormat="1" ht="14.4" x14ac:dyDescent="0.3">
      <c r="A128" s="12">
        <v>93</v>
      </c>
      <c r="B128" s="13" t="s">
        <v>229</v>
      </c>
      <c r="C128" s="14" t="s">
        <v>118</v>
      </c>
      <c r="D128" s="15" t="s">
        <v>5</v>
      </c>
      <c r="E128" s="24">
        <v>38</v>
      </c>
      <c r="F128" s="17">
        <f>G128/E128</f>
        <v>2202.8152631578946</v>
      </c>
      <c r="G128" s="18">
        <v>83706.98</v>
      </c>
      <c r="H128" s="7"/>
      <c r="I128" s="19"/>
      <c r="J128" s="20"/>
      <c r="K128" s="26"/>
      <c r="L128" s="28"/>
      <c r="M128" s="29"/>
      <c r="N128" s="7"/>
      <c r="O128" s="7"/>
      <c r="P128" s="7"/>
      <c r="Q128" s="7"/>
    </row>
    <row r="129" spans="1:17" customFormat="1" ht="14.4" x14ac:dyDescent="0.3">
      <c r="A129" s="12">
        <v>94</v>
      </c>
      <c r="B129" s="30" t="s">
        <v>306</v>
      </c>
      <c r="C129" s="14" t="s">
        <v>119</v>
      </c>
      <c r="D129" s="15" t="s">
        <v>5</v>
      </c>
      <c r="E129" s="24">
        <v>38</v>
      </c>
      <c r="F129" s="17">
        <f>G129/E129</f>
        <v>1375.3002631578947</v>
      </c>
      <c r="G129" s="18">
        <v>52261.41</v>
      </c>
      <c r="H129" s="7"/>
      <c r="I129" s="19"/>
      <c r="J129" s="20"/>
      <c r="K129" s="26"/>
      <c r="L129" s="28"/>
      <c r="M129" s="29"/>
      <c r="N129" s="7"/>
      <c r="O129" s="7"/>
      <c r="P129" s="7"/>
      <c r="Q129" s="7"/>
    </row>
    <row r="130" spans="1:17" customFormat="1" ht="14.4" x14ac:dyDescent="0.3">
      <c r="A130" s="25"/>
      <c r="B130" s="75" t="s">
        <v>120</v>
      </c>
      <c r="C130" s="75"/>
      <c r="D130" s="75"/>
      <c r="E130" s="75"/>
      <c r="F130" s="75"/>
      <c r="G130" s="75"/>
      <c r="H130" s="7"/>
      <c r="I130" s="19"/>
      <c r="J130" s="20"/>
      <c r="K130" s="26" t="s">
        <v>120</v>
      </c>
      <c r="L130" s="28"/>
      <c r="M130" s="29"/>
      <c r="N130" s="7"/>
      <c r="O130" s="7"/>
      <c r="P130" s="7"/>
      <c r="Q130" s="7"/>
    </row>
    <row r="131" spans="1:17" customFormat="1" ht="20.399999999999999" x14ac:dyDescent="0.3">
      <c r="A131" s="12">
        <v>95</v>
      </c>
      <c r="B131" s="13" t="s">
        <v>230</v>
      </c>
      <c r="C131" s="14" t="s">
        <v>121</v>
      </c>
      <c r="D131" s="15" t="s">
        <v>19</v>
      </c>
      <c r="E131" s="23">
        <v>0.60519999999999996</v>
      </c>
      <c r="F131" s="17">
        <f>G131/E131/100</f>
        <v>536.35905485789817</v>
      </c>
      <c r="G131" s="18">
        <v>32460.45</v>
      </c>
      <c r="H131" s="7"/>
      <c r="I131" s="19"/>
      <c r="J131" s="20"/>
      <c r="K131" s="26"/>
      <c r="L131" s="28"/>
      <c r="M131" s="29"/>
      <c r="N131" s="7"/>
      <c r="O131" s="7"/>
      <c r="P131" s="7"/>
      <c r="Q131" s="7"/>
    </row>
    <row r="132" spans="1:17" customFormat="1" ht="14.4" x14ac:dyDescent="0.3">
      <c r="A132" s="12">
        <v>96</v>
      </c>
      <c r="B132" s="30" t="s">
        <v>307</v>
      </c>
      <c r="C132" s="14" t="s">
        <v>122</v>
      </c>
      <c r="D132" s="15" t="s">
        <v>96</v>
      </c>
      <c r="E132" s="24">
        <v>51</v>
      </c>
      <c r="F132" s="17">
        <f>G132/E132</f>
        <v>779.07058823529405</v>
      </c>
      <c r="G132" s="18">
        <v>39732.6</v>
      </c>
      <c r="H132" s="7"/>
      <c r="I132" s="19"/>
      <c r="J132" s="20"/>
      <c r="K132" s="26"/>
      <c r="L132" s="28"/>
      <c r="M132" s="29"/>
      <c r="N132" s="7"/>
      <c r="O132" s="7"/>
      <c r="P132" s="7"/>
      <c r="Q132" s="7"/>
    </row>
    <row r="133" spans="1:17" customFormat="1" ht="20.399999999999999" x14ac:dyDescent="0.3">
      <c r="A133" s="12">
        <v>97</v>
      </c>
      <c r="B133" s="30" t="s">
        <v>308</v>
      </c>
      <c r="C133" s="14" t="s">
        <v>123</v>
      </c>
      <c r="D133" s="15" t="s">
        <v>5</v>
      </c>
      <c r="E133" s="24">
        <v>34</v>
      </c>
      <c r="F133" s="17">
        <f t="shared" ref="F133" si="9">G133/E133</f>
        <v>922.21911764705885</v>
      </c>
      <c r="G133" s="18">
        <v>31355.45</v>
      </c>
      <c r="H133" s="7"/>
      <c r="I133" s="19"/>
      <c r="J133" s="20"/>
      <c r="K133" s="26"/>
      <c r="L133" s="28"/>
      <c r="M133" s="29"/>
      <c r="N133" s="7"/>
      <c r="O133" s="7"/>
      <c r="P133" s="7"/>
      <c r="Q133" s="7"/>
    </row>
    <row r="134" spans="1:17" customFormat="1" ht="30.6" x14ac:dyDescent="0.3">
      <c r="A134" s="12">
        <v>98</v>
      </c>
      <c r="B134" s="13" t="s">
        <v>231</v>
      </c>
      <c r="C134" s="14" t="s">
        <v>124</v>
      </c>
      <c r="D134" s="15" t="s">
        <v>7</v>
      </c>
      <c r="E134" s="34">
        <v>0.16984550000000001</v>
      </c>
      <c r="F134" s="17">
        <f>G134/E134/100</f>
        <v>1287.3170028054908</v>
      </c>
      <c r="G134" s="18">
        <v>21864.5</v>
      </c>
      <c r="H134" s="7"/>
      <c r="I134" s="19"/>
      <c r="J134" s="20"/>
      <c r="K134" s="26"/>
      <c r="L134" s="28"/>
      <c r="M134" s="29"/>
      <c r="N134" s="7"/>
      <c r="O134" s="7"/>
      <c r="P134" s="7"/>
      <c r="Q134" s="7"/>
    </row>
    <row r="135" spans="1:17" customFormat="1" ht="14.4" x14ac:dyDescent="0.3">
      <c r="A135" s="25"/>
      <c r="B135" s="75" t="s">
        <v>125</v>
      </c>
      <c r="C135" s="75"/>
      <c r="D135" s="75"/>
      <c r="E135" s="75"/>
      <c r="F135" s="75"/>
      <c r="G135" s="75"/>
      <c r="H135" s="7"/>
      <c r="I135" s="19"/>
      <c r="J135" s="20"/>
      <c r="K135" s="26" t="s">
        <v>125</v>
      </c>
      <c r="L135" s="28"/>
      <c r="M135" s="29"/>
      <c r="N135" s="7"/>
      <c r="O135" s="7"/>
      <c r="P135" s="7"/>
      <c r="Q135" s="7"/>
    </row>
    <row r="136" spans="1:17" customFormat="1" ht="14.4" x14ac:dyDescent="0.3">
      <c r="A136" s="12">
        <v>99</v>
      </c>
      <c r="B136" s="13" t="s">
        <v>232</v>
      </c>
      <c r="C136" s="14" t="s">
        <v>126</v>
      </c>
      <c r="D136" s="15" t="s">
        <v>15</v>
      </c>
      <c r="E136" s="22">
        <v>2.6</v>
      </c>
      <c r="F136" s="17">
        <f>G136/E136</f>
        <v>24019.315384615384</v>
      </c>
      <c r="G136" s="18">
        <v>62450.22</v>
      </c>
      <c r="H136" s="7"/>
      <c r="I136" s="19"/>
      <c r="J136" s="20"/>
      <c r="K136" s="26"/>
      <c r="L136" s="28"/>
      <c r="M136" s="29"/>
      <c r="N136" s="7"/>
      <c r="O136" s="7"/>
      <c r="P136" s="7"/>
      <c r="Q136" s="7"/>
    </row>
    <row r="137" spans="1:17" customFormat="1" ht="14.4" x14ac:dyDescent="0.3">
      <c r="A137" s="12">
        <v>100</v>
      </c>
      <c r="B137" s="30" t="s">
        <v>309</v>
      </c>
      <c r="C137" s="14" t="s">
        <v>64</v>
      </c>
      <c r="D137" s="15" t="s">
        <v>65</v>
      </c>
      <c r="E137" s="23">
        <v>1.0451999999999999</v>
      </c>
      <c r="F137" s="17">
        <f>G137/E137/1000</f>
        <v>15.457950631458095</v>
      </c>
      <c r="G137" s="18">
        <v>16156.65</v>
      </c>
      <c r="H137" s="7"/>
      <c r="I137" s="19"/>
      <c r="J137" s="20"/>
      <c r="K137" s="26"/>
      <c r="L137" s="28"/>
      <c r="M137" s="29"/>
      <c r="N137" s="7"/>
      <c r="O137" s="7"/>
      <c r="P137" s="7"/>
      <c r="Q137" s="7"/>
    </row>
    <row r="138" spans="1:17" customFormat="1" ht="30.6" x14ac:dyDescent="0.3">
      <c r="A138" s="12">
        <v>101</v>
      </c>
      <c r="B138" s="13" t="s">
        <v>233</v>
      </c>
      <c r="C138" s="14" t="s">
        <v>127</v>
      </c>
      <c r="D138" s="15" t="s">
        <v>38</v>
      </c>
      <c r="E138" s="16">
        <v>3.68</v>
      </c>
      <c r="F138" s="17">
        <f>G138/E138/100</f>
        <v>34.646521739130435</v>
      </c>
      <c r="G138" s="18">
        <v>12749.92</v>
      </c>
      <c r="H138" s="7"/>
      <c r="I138" s="19"/>
      <c r="J138" s="20"/>
      <c r="K138" s="26"/>
      <c r="L138" s="28"/>
      <c r="M138" s="29"/>
      <c r="N138" s="7"/>
      <c r="O138" s="7"/>
      <c r="P138" s="7"/>
      <c r="Q138" s="7"/>
    </row>
    <row r="139" spans="1:17" customFormat="1" ht="14.4" x14ac:dyDescent="0.3">
      <c r="A139" s="12">
        <v>102</v>
      </c>
      <c r="B139" s="13" t="s">
        <v>234</v>
      </c>
      <c r="C139" s="14" t="s">
        <v>128</v>
      </c>
      <c r="D139" s="15" t="s">
        <v>32</v>
      </c>
      <c r="E139" s="31">
        <v>4.7840000000000001E-2</v>
      </c>
      <c r="F139" s="17">
        <f t="shared" ref="F139:F140" si="10">G139/E139</f>
        <v>150469.89966555184</v>
      </c>
      <c r="G139" s="18">
        <v>7198.48</v>
      </c>
      <c r="H139" s="7"/>
      <c r="I139" s="19"/>
      <c r="J139" s="20"/>
      <c r="K139" s="26"/>
      <c r="L139" s="28"/>
      <c r="M139" s="29"/>
      <c r="N139" s="7"/>
      <c r="O139" s="7"/>
      <c r="P139" s="7"/>
      <c r="Q139" s="7"/>
    </row>
    <row r="140" spans="1:17" customFormat="1" ht="20.399999999999999" x14ac:dyDescent="0.3">
      <c r="A140" s="12">
        <v>103</v>
      </c>
      <c r="B140" s="30" t="s">
        <v>310</v>
      </c>
      <c r="C140" s="14" t="s">
        <v>129</v>
      </c>
      <c r="D140" s="15" t="s">
        <v>32</v>
      </c>
      <c r="E140" s="31">
        <v>4.7840000000000001E-2</v>
      </c>
      <c r="F140" s="17">
        <f t="shared" si="10"/>
        <v>59787.625418060197</v>
      </c>
      <c r="G140" s="18">
        <v>2860.24</v>
      </c>
      <c r="H140" s="7"/>
      <c r="I140" s="19"/>
      <c r="J140" s="20"/>
      <c r="K140" s="26"/>
      <c r="L140" s="28"/>
      <c r="M140" s="29"/>
      <c r="N140" s="7"/>
      <c r="O140" s="7"/>
      <c r="P140" s="7"/>
      <c r="Q140" s="7"/>
    </row>
    <row r="141" spans="1:17" customFormat="1" ht="30.6" x14ac:dyDescent="0.3">
      <c r="A141" s="12">
        <v>104</v>
      </c>
      <c r="B141" s="13" t="s">
        <v>235</v>
      </c>
      <c r="C141" s="14" t="s">
        <v>130</v>
      </c>
      <c r="D141" s="15" t="s">
        <v>7</v>
      </c>
      <c r="E141" s="16">
        <v>0.09</v>
      </c>
      <c r="F141" s="17">
        <f>G141/E141/100</f>
        <v>1287.338888888889</v>
      </c>
      <c r="G141" s="18">
        <v>11586.05</v>
      </c>
      <c r="H141" s="7"/>
      <c r="I141" s="19"/>
      <c r="J141" s="20"/>
      <c r="K141" s="26"/>
      <c r="L141" s="28"/>
      <c r="M141" s="29"/>
      <c r="N141" s="7"/>
      <c r="O141" s="7"/>
      <c r="P141" s="7"/>
      <c r="Q141" s="7"/>
    </row>
    <row r="142" spans="1:17" customFormat="1" ht="14.4" x14ac:dyDescent="0.3">
      <c r="A142" s="25"/>
      <c r="B142" s="75" t="s">
        <v>131</v>
      </c>
      <c r="C142" s="75"/>
      <c r="D142" s="75"/>
      <c r="E142" s="75"/>
      <c r="F142" s="75"/>
      <c r="G142" s="75"/>
      <c r="H142" s="7"/>
      <c r="I142" s="19"/>
      <c r="J142" s="20"/>
      <c r="K142" s="26" t="s">
        <v>131</v>
      </c>
      <c r="L142" s="28"/>
      <c r="M142" s="29"/>
      <c r="N142" s="7"/>
      <c r="O142" s="7"/>
      <c r="P142" s="7"/>
      <c r="Q142" s="7"/>
    </row>
    <row r="143" spans="1:17" customFormat="1" ht="20.399999999999999" x14ac:dyDescent="0.3">
      <c r="A143" s="12">
        <v>105</v>
      </c>
      <c r="B143" s="13" t="s">
        <v>236</v>
      </c>
      <c r="C143" s="14" t="s">
        <v>132</v>
      </c>
      <c r="D143" s="15" t="s">
        <v>15</v>
      </c>
      <c r="E143" s="16">
        <v>5.45</v>
      </c>
      <c r="F143" s="17">
        <f>G143/E143</f>
        <v>28499.871559633026</v>
      </c>
      <c r="G143" s="18">
        <v>155324.29999999999</v>
      </c>
      <c r="H143" s="7"/>
      <c r="I143" s="19"/>
      <c r="J143" s="20"/>
      <c r="K143" s="26"/>
      <c r="L143" s="28"/>
      <c r="M143" s="29"/>
      <c r="N143" s="7"/>
      <c r="O143" s="7"/>
      <c r="P143" s="7"/>
      <c r="Q143" s="7"/>
    </row>
    <row r="144" spans="1:17" customFormat="1" ht="30.6" x14ac:dyDescent="0.3">
      <c r="A144" s="12">
        <v>106</v>
      </c>
      <c r="B144" s="13" t="s">
        <v>237</v>
      </c>
      <c r="C144" s="14" t="s">
        <v>133</v>
      </c>
      <c r="D144" s="15" t="s">
        <v>7</v>
      </c>
      <c r="E144" s="34">
        <v>3.2663636</v>
      </c>
      <c r="F144" s="17">
        <f>G144/E144/100</f>
        <v>1287.31541093588</v>
      </c>
      <c r="G144" s="18">
        <v>420484.02</v>
      </c>
      <c r="H144" s="7"/>
      <c r="I144" s="19"/>
      <c r="J144" s="20"/>
      <c r="K144" s="26"/>
      <c r="L144" s="28"/>
      <c r="M144" s="29"/>
      <c r="N144" s="7"/>
      <c r="O144" s="7"/>
      <c r="P144" s="7"/>
      <c r="Q144" s="7"/>
    </row>
    <row r="145" spans="1:17" customFormat="1" ht="14.4" x14ac:dyDescent="0.3">
      <c r="A145" s="25"/>
      <c r="B145" s="75" t="s">
        <v>134</v>
      </c>
      <c r="C145" s="75"/>
      <c r="D145" s="75"/>
      <c r="E145" s="75"/>
      <c r="F145" s="75"/>
      <c r="G145" s="75"/>
      <c r="H145" s="7"/>
      <c r="I145" s="19"/>
      <c r="J145" s="20"/>
      <c r="K145" s="26" t="s">
        <v>134</v>
      </c>
      <c r="L145" s="28"/>
      <c r="M145" s="29"/>
      <c r="N145" s="7"/>
      <c r="O145" s="7"/>
      <c r="P145" s="7"/>
      <c r="Q145" s="7"/>
    </row>
    <row r="146" spans="1:17" customFormat="1" ht="14.4" x14ac:dyDescent="0.3">
      <c r="A146" s="12">
        <v>107</v>
      </c>
      <c r="B146" s="13" t="s">
        <v>238</v>
      </c>
      <c r="C146" s="14" t="s">
        <v>79</v>
      </c>
      <c r="D146" s="15" t="s">
        <v>63</v>
      </c>
      <c r="E146" s="21">
        <v>2.5000000000000001E-2</v>
      </c>
      <c r="F146" s="17">
        <f>G146/E146/100</f>
        <v>5433.0199999999986</v>
      </c>
      <c r="G146" s="18">
        <v>13582.55</v>
      </c>
      <c r="H146" s="7"/>
      <c r="I146" s="19"/>
      <c r="J146" s="20"/>
      <c r="K146" s="26"/>
      <c r="L146" s="28"/>
      <c r="M146" s="29"/>
      <c r="N146" s="7"/>
      <c r="O146" s="7"/>
      <c r="P146" s="7"/>
      <c r="Q146" s="7"/>
    </row>
    <row r="147" spans="1:17" customFormat="1" ht="14.4" x14ac:dyDescent="0.3">
      <c r="A147" s="12">
        <v>108</v>
      </c>
      <c r="B147" s="30" t="s">
        <v>311</v>
      </c>
      <c r="C147" s="14" t="s">
        <v>64</v>
      </c>
      <c r="D147" s="15" t="s">
        <v>65</v>
      </c>
      <c r="E147" s="16">
        <v>0.98</v>
      </c>
      <c r="F147" s="17">
        <f>G147/E147/1000</f>
        <v>15.457948979591839</v>
      </c>
      <c r="G147" s="18">
        <v>15148.79</v>
      </c>
      <c r="H147" s="7"/>
      <c r="I147" s="19"/>
      <c r="J147" s="20"/>
      <c r="K147" s="26"/>
      <c r="L147" s="28"/>
      <c r="M147" s="29"/>
      <c r="N147" s="7"/>
      <c r="O147" s="7"/>
      <c r="P147" s="7"/>
      <c r="Q147" s="7"/>
    </row>
    <row r="148" spans="1:17" customFormat="1" ht="20.399999999999999" x14ac:dyDescent="0.3">
      <c r="A148" s="12">
        <v>109</v>
      </c>
      <c r="B148" s="13" t="s">
        <v>239</v>
      </c>
      <c r="C148" s="14" t="s">
        <v>135</v>
      </c>
      <c r="D148" s="15" t="s">
        <v>15</v>
      </c>
      <c r="E148" s="16">
        <v>0.35</v>
      </c>
      <c r="F148" s="17">
        <f t="shared" ref="F148:F152" si="11">G148/E148</f>
        <v>28498.571428571431</v>
      </c>
      <c r="G148" s="18">
        <v>9974.5</v>
      </c>
      <c r="H148" s="7"/>
      <c r="I148" s="19"/>
      <c r="J148" s="20"/>
      <c r="K148" s="26"/>
      <c r="L148" s="28"/>
      <c r="M148" s="29"/>
      <c r="N148" s="7"/>
      <c r="O148" s="7"/>
      <c r="P148" s="7"/>
      <c r="Q148" s="7"/>
    </row>
    <row r="149" spans="1:17" customFormat="1" ht="30.6" x14ac:dyDescent="0.3">
      <c r="A149" s="12">
        <v>110</v>
      </c>
      <c r="B149" s="13" t="s">
        <v>240</v>
      </c>
      <c r="C149" s="14" t="s">
        <v>136</v>
      </c>
      <c r="D149" s="15" t="s">
        <v>7</v>
      </c>
      <c r="E149" s="16">
        <v>0.15</v>
      </c>
      <c r="F149" s="17">
        <f>G149/E149/100</f>
        <v>1287.3399999999999</v>
      </c>
      <c r="G149" s="18">
        <v>19310.099999999999</v>
      </c>
      <c r="H149" s="7"/>
      <c r="I149" s="19"/>
      <c r="J149" s="20"/>
      <c r="K149" s="26"/>
      <c r="L149" s="28"/>
      <c r="M149" s="29"/>
      <c r="N149" s="7"/>
      <c r="O149" s="7"/>
      <c r="P149" s="7"/>
      <c r="Q149" s="7"/>
    </row>
    <row r="150" spans="1:17" customFormat="1" ht="14.4" x14ac:dyDescent="0.3">
      <c r="A150" s="12">
        <v>111</v>
      </c>
      <c r="B150" s="13" t="s">
        <v>241</v>
      </c>
      <c r="C150" s="14" t="s">
        <v>137</v>
      </c>
      <c r="D150" s="15" t="s">
        <v>7</v>
      </c>
      <c r="E150" s="16">
        <v>0.12</v>
      </c>
      <c r="F150" s="17">
        <f>G150/E150/100</f>
        <v>131.85916666666665</v>
      </c>
      <c r="G150" s="18">
        <v>1582.31</v>
      </c>
      <c r="H150" s="7"/>
      <c r="I150" s="19"/>
      <c r="J150" s="20"/>
      <c r="K150" s="26"/>
      <c r="L150" s="28"/>
      <c r="M150" s="29"/>
      <c r="N150" s="7"/>
      <c r="O150" s="7"/>
      <c r="P150" s="7"/>
      <c r="Q150" s="7"/>
    </row>
    <row r="151" spans="1:17" customFormat="1" ht="20.399999999999999" x14ac:dyDescent="0.3">
      <c r="A151" s="12">
        <v>112</v>
      </c>
      <c r="B151" s="13" t="s">
        <v>242</v>
      </c>
      <c r="C151" s="14" t="s">
        <v>138</v>
      </c>
      <c r="D151" s="15" t="s">
        <v>15</v>
      </c>
      <c r="E151" s="22">
        <v>0.7</v>
      </c>
      <c r="F151" s="17">
        <f t="shared" si="11"/>
        <v>8735.3714285714286</v>
      </c>
      <c r="G151" s="18">
        <v>6114.76</v>
      </c>
      <c r="H151" s="7"/>
      <c r="I151" s="19"/>
      <c r="J151" s="20"/>
      <c r="K151" s="26"/>
      <c r="L151" s="28"/>
      <c r="M151" s="29"/>
      <c r="N151" s="7"/>
      <c r="O151" s="7"/>
      <c r="P151" s="7"/>
      <c r="Q151" s="7"/>
    </row>
    <row r="152" spans="1:17" customFormat="1" ht="20.399999999999999" x14ac:dyDescent="0.3">
      <c r="A152" s="12">
        <v>113</v>
      </c>
      <c r="B152" s="30" t="s">
        <v>312</v>
      </c>
      <c r="C152" s="14" t="s">
        <v>139</v>
      </c>
      <c r="D152" s="15" t="s">
        <v>15</v>
      </c>
      <c r="E152" s="21">
        <v>0.71399999999999997</v>
      </c>
      <c r="F152" s="17">
        <f t="shared" si="11"/>
        <v>8227.0588235294126</v>
      </c>
      <c r="G152" s="18">
        <v>5874.12</v>
      </c>
      <c r="H152" s="7"/>
      <c r="I152" s="19"/>
      <c r="J152" s="20"/>
      <c r="K152" s="26"/>
      <c r="L152" s="28"/>
      <c r="M152" s="29"/>
      <c r="N152" s="7"/>
      <c r="O152" s="7"/>
      <c r="P152" s="7"/>
      <c r="Q152" s="7"/>
    </row>
    <row r="153" spans="1:17" customFormat="1" ht="36.75" customHeight="1" x14ac:dyDescent="0.3">
      <c r="A153" s="12">
        <v>114</v>
      </c>
      <c r="B153" s="13" t="s">
        <v>243</v>
      </c>
      <c r="C153" s="14" t="s">
        <v>140</v>
      </c>
      <c r="D153" s="15" t="s">
        <v>7</v>
      </c>
      <c r="E153" s="34">
        <v>0.1045455</v>
      </c>
      <c r="F153" s="17">
        <f>G153/E153/100</f>
        <v>1287.3294402915478</v>
      </c>
      <c r="G153" s="18">
        <v>13458.45</v>
      </c>
      <c r="H153" s="7"/>
      <c r="I153" s="19"/>
      <c r="J153" s="20"/>
      <c r="K153" s="26"/>
      <c r="L153" s="28"/>
      <c r="M153" s="29"/>
      <c r="N153" s="7"/>
      <c r="O153" s="7"/>
      <c r="P153" s="7"/>
      <c r="Q153" s="7"/>
    </row>
    <row r="154" spans="1:17" customFormat="1" ht="14.4" x14ac:dyDescent="0.3">
      <c r="A154" s="54" t="s">
        <v>266</v>
      </c>
      <c r="B154" s="54"/>
      <c r="C154" s="54"/>
      <c r="D154" s="54"/>
      <c r="E154" s="54"/>
      <c r="F154" s="54"/>
      <c r="G154" s="27">
        <v>6896361.2699999996</v>
      </c>
      <c r="H154" s="7"/>
      <c r="I154" s="19"/>
      <c r="J154" s="20"/>
      <c r="K154" s="26"/>
      <c r="L154" s="28" t="s">
        <v>141</v>
      </c>
      <c r="M154" s="29"/>
      <c r="N154" s="7"/>
      <c r="O154" s="7"/>
      <c r="P154" s="7"/>
      <c r="Q154" s="7"/>
    </row>
    <row r="155" spans="1:17" customFormat="1" ht="14.4" x14ac:dyDescent="0.3">
      <c r="A155" s="55" t="s">
        <v>267</v>
      </c>
      <c r="B155" s="55"/>
      <c r="C155" s="55"/>
      <c r="D155" s="55"/>
      <c r="E155" s="55"/>
      <c r="F155" s="55"/>
      <c r="G155" s="55"/>
      <c r="H155" s="7"/>
      <c r="I155" s="19"/>
      <c r="J155" s="20" t="s">
        <v>142</v>
      </c>
      <c r="K155" s="26"/>
      <c r="L155" s="28"/>
      <c r="M155" s="29"/>
      <c r="N155" s="7"/>
      <c r="O155" s="7"/>
      <c r="P155" s="7"/>
      <c r="Q155" s="7"/>
    </row>
    <row r="156" spans="1:17" customFormat="1" ht="20.399999999999999" x14ac:dyDescent="0.3">
      <c r="A156" s="12">
        <v>115</v>
      </c>
      <c r="B156" s="13" t="s">
        <v>244</v>
      </c>
      <c r="C156" s="14" t="s">
        <v>143</v>
      </c>
      <c r="D156" s="15" t="s">
        <v>5</v>
      </c>
      <c r="E156" s="24">
        <v>6</v>
      </c>
      <c r="F156" s="17">
        <f>G156/E156</f>
        <v>20660.25</v>
      </c>
      <c r="G156" s="18">
        <v>123961.5</v>
      </c>
      <c r="H156" s="7"/>
      <c r="I156" s="19"/>
      <c r="J156" s="20"/>
      <c r="K156" s="26"/>
      <c r="L156" s="28"/>
      <c r="M156" s="29"/>
      <c r="N156" s="7"/>
      <c r="O156" s="7"/>
      <c r="P156" s="7"/>
      <c r="Q156" s="7"/>
    </row>
    <row r="157" spans="1:17" customFormat="1" ht="30.6" x14ac:dyDescent="0.3">
      <c r="A157" s="12">
        <v>116</v>
      </c>
      <c r="B157" s="13" t="s">
        <v>245</v>
      </c>
      <c r="C157" s="14" t="s">
        <v>144</v>
      </c>
      <c r="D157" s="15" t="s">
        <v>145</v>
      </c>
      <c r="E157" s="22">
        <v>0.6</v>
      </c>
      <c r="F157" s="17">
        <f>G157/E157/10</f>
        <v>1192.44</v>
      </c>
      <c r="G157" s="18">
        <v>7154.64</v>
      </c>
      <c r="H157" s="7"/>
      <c r="I157" s="19"/>
      <c r="J157" s="20"/>
      <c r="K157" s="26"/>
      <c r="L157" s="28"/>
      <c r="M157" s="29"/>
      <c r="N157" s="7"/>
      <c r="O157" s="7"/>
      <c r="P157" s="7"/>
      <c r="Q157" s="7"/>
    </row>
    <row r="158" spans="1:17" customFormat="1" ht="20.399999999999999" x14ac:dyDescent="0.3">
      <c r="A158" s="12">
        <v>117</v>
      </c>
      <c r="B158" s="30" t="s">
        <v>313</v>
      </c>
      <c r="C158" s="14" t="s">
        <v>146</v>
      </c>
      <c r="D158" s="15" t="s">
        <v>96</v>
      </c>
      <c r="E158" s="24">
        <v>18</v>
      </c>
      <c r="F158" s="17">
        <f t="shared" ref="F158:F162" si="12">G158/E158</f>
        <v>221.38222222222223</v>
      </c>
      <c r="G158" s="18">
        <v>3984.88</v>
      </c>
      <c r="H158" s="7"/>
      <c r="I158" s="19"/>
      <c r="J158" s="20"/>
      <c r="K158" s="26"/>
      <c r="L158" s="28"/>
      <c r="M158" s="29"/>
      <c r="N158" s="7"/>
      <c r="O158" s="7"/>
      <c r="P158" s="7"/>
      <c r="Q158" s="7"/>
    </row>
    <row r="159" spans="1:17" customFormat="1" ht="14.4" x14ac:dyDescent="0.3">
      <c r="A159" s="12">
        <v>118</v>
      </c>
      <c r="B159" s="30" t="s">
        <v>314</v>
      </c>
      <c r="C159" s="14" t="s">
        <v>147</v>
      </c>
      <c r="D159" s="15" t="s">
        <v>32</v>
      </c>
      <c r="E159" s="31">
        <v>2.844E-2</v>
      </c>
      <c r="F159" s="17">
        <f t="shared" si="12"/>
        <v>127009.14205344584</v>
      </c>
      <c r="G159" s="18">
        <v>3612.14</v>
      </c>
      <c r="H159" s="7"/>
      <c r="I159" s="19"/>
      <c r="J159" s="20"/>
      <c r="K159" s="26"/>
      <c r="L159" s="28"/>
      <c r="M159" s="29"/>
      <c r="N159" s="7"/>
      <c r="O159" s="7"/>
      <c r="P159" s="7"/>
      <c r="Q159" s="7"/>
    </row>
    <row r="160" spans="1:17" customFormat="1" ht="20.399999999999999" x14ac:dyDescent="0.3">
      <c r="A160" s="12">
        <v>119</v>
      </c>
      <c r="B160" s="13" t="s">
        <v>246</v>
      </c>
      <c r="C160" s="14" t="s">
        <v>148</v>
      </c>
      <c r="D160" s="15" t="s">
        <v>19</v>
      </c>
      <c r="E160" s="16">
        <v>3.07</v>
      </c>
      <c r="F160" s="17">
        <f>G160/E160/100</f>
        <v>182.25869706840393</v>
      </c>
      <c r="G160" s="18">
        <v>55953.42</v>
      </c>
      <c r="H160" s="7"/>
      <c r="I160" s="19"/>
      <c r="J160" s="20"/>
      <c r="K160" s="26"/>
      <c r="L160" s="28"/>
      <c r="M160" s="29"/>
      <c r="N160" s="7"/>
      <c r="O160" s="7"/>
      <c r="P160" s="7"/>
      <c r="Q160" s="7"/>
    </row>
    <row r="161" spans="1:17" customFormat="1" ht="14.4" x14ac:dyDescent="0.3">
      <c r="A161" s="12">
        <v>120</v>
      </c>
      <c r="B161" s="30" t="s">
        <v>315</v>
      </c>
      <c r="C161" s="14" t="s">
        <v>149</v>
      </c>
      <c r="D161" s="15" t="s">
        <v>32</v>
      </c>
      <c r="E161" s="32">
        <v>7.9920000000000008E-3</v>
      </c>
      <c r="F161" s="17">
        <f t="shared" si="12"/>
        <v>127003.25325325324</v>
      </c>
      <c r="G161" s="18">
        <v>1015.01</v>
      </c>
      <c r="H161" s="7"/>
      <c r="I161" s="19"/>
      <c r="J161" s="20"/>
      <c r="K161" s="26"/>
      <c r="L161" s="28"/>
      <c r="M161" s="29"/>
      <c r="N161" s="7"/>
      <c r="O161" s="7"/>
      <c r="P161" s="7"/>
      <c r="Q161" s="7"/>
    </row>
    <row r="162" spans="1:17" customFormat="1" ht="14.4" x14ac:dyDescent="0.3">
      <c r="A162" s="12">
        <v>121</v>
      </c>
      <c r="B162" s="30" t="s">
        <v>316</v>
      </c>
      <c r="C162" s="14" t="s">
        <v>150</v>
      </c>
      <c r="D162" s="15" t="s">
        <v>32</v>
      </c>
      <c r="E162" s="31">
        <v>0.11771</v>
      </c>
      <c r="F162" s="17">
        <f t="shared" si="12"/>
        <v>127007.73086398777</v>
      </c>
      <c r="G162" s="18">
        <v>14950.08</v>
      </c>
      <c r="H162" s="7"/>
      <c r="I162" s="19"/>
      <c r="J162" s="20"/>
      <c r="K162" s="26"/>
      <c r="L162" s="28"/>
      <c r="M162" s="29"/>
      <c r="N162" s="7"/>
      <c r="O162" s="7"/>
      <c r="P162" s="7"/>
      <c r="Q162" s="7"/>
    </row>
    <row r="163" spans="1:17" customFormat="1" ht="14.4" x14ac:dyDescent="0.3">
      <c r="A163" s="54" t="s">
        <v>268</v>
      </c>
      <c r="B163" s="54"/>
      <c r="C163" s="54"/>
      <c r="D163" s="54"/>
      <c r="E163" s="54"/>
      <c r="F163" s="54"/>
      <c r="G163" s="27">
        <v>210631.67</v>
      </c>
      <c r="H163" s="7"/>
      <c r="I163" s="19"/>
      <c r="J163" s="20"/>
      <c r="K163" s="26"/>
      <c r="L163" s="28" t="s">
        <v>151</v>
      </c>
      <c r="M163" s="29"/>
      <c r="N163" s="7"/>
      <c r="O163" s="7"/>
      <c r="P163" s="7"/>
      <c r="Q163" s="7"/>
    </row>
    <row r="164" spans="1:17" customFormat="1" ht="14.4" x14ac:dyDescent="0.3">
      <c r="A164" s="55" t="s">
        <v>269</v>
      </c>
      <c r="B164" s="55"/>
      <c r="C164" s="55"/>
      <c r="D164" s="55"/>
      <c r="E164" s="55"/>
      <c r="F164" s="55"/>
      <c r="G164" s="55"/>
      <c r="H164" s="7"/>
      <c r="I164" s="19"/>
      <c r="J164" s="20" t="s">
        <v>152</v>
      </c>
      <c r="K164" s="26"/>
      <c r="L164" s="28"/>
      <c r="M164" s="29"/>
      <c r="N164" s="7"/>
      <c r="O164" s="7"/>
      <c r="P164" s="7"/>
      <c r="Q164" s="7"/>
    </row>
    <row r="165" spans="1:17" customFormat="1" ht="14.4" x14ac:dyDescent="0.3">
      <c r="A165" s="12">
        <v>122</v>
      </c>
      <c r="B165" s="13" t="s">
        <v>247</v>
      </c>
      <c r="C165" s="14" t="s">
        <v>153</v>
      </c>
      <c r="D165" s="15" t="s">
        <v>30</v>
      </c>
      <c r="E165" s="24">
        <v>12</v>
      </c>
      <c r="F165" s="17">
        <f>G165/E165</f>
        <v>604.18166666666673</v>
      </c>
      <c r="G165" s="18">
        <v>7250.18</v>
      </c>
      <c r="H165" s="7"/>
      <c r="I165" s="19"/>
      <c r="J165" s="20"/>
      <c r="K165" s="26"/>
      <c r="L165" s="28"/>
      <c r="M165" s="29"/>
      <c r="N165" s="7"/>
      <c r="O165" s="7"/>
      <c r="P165" s="7"/>
      <c r="Q165" s="7"/>
    </row>
    <row r="166" spans="1:17" customFormat="1" ht="30.6" x14ac:dyDescent="0.3">
      <c r="A166" s="12">
        <v>123</v>
      </c>
      <c r="B166" s="13" t="s">
        <v>248</v>
      </c>
      <c r="C166" s="14" t="s">
        <v>154</v>
      </c>
      <c r="D166" s="15" t="s">
        <v>7</v>
      </c>
      <c r="E166" s="16">
        <v>0.12</v>
      </c>
      <c r="F166" s="17">
        <f>G166/E166/100</f>
        <v>337.80250000000001</v>
      </c>
      <c r="G166" s="18">
        <v>4053.63</v>
      </c>
      <c r="H166" s="7"/>
      <c r="I166" s="19"/>
      <c r="J166" s="20"/>
      <c r="K166" s="26"/>
      <c r="L166" s="28"/>
      <c r="M166" s="29"/>
      <c r="N166" s="7"/>
      <c r="O166" s="7"/>
      <c r="P166" s="7"/>
      <c r="Q166" s="7"/>
    </row>
    <row r="167" spans="1:17" customFormat="1" ht="20.399999999999999" x14ac:dyDescent="0.3">
      <c r="A167" s="12">
        <v>124</v>
      </c>
      <c r="B167" s="30" t="s">
        <v>317</v>
      </c>
      <c r="C167" s="14" t="s">
        <v>155</v>
      </c>
      <c r="D167" s="15" t="s">
        <v>60</v>
      </c>
      <c r="E167" s="16">
        <v>18.36</v>
      </c>
      <c r="F167" s="17">
        <f t="shared" ref="F167:F172" si="13">G167/E167</f>
        <v>105.22004357298475</v>
      </c>
      <c r="G167" s="18">
        <v>1931.84</v>
      </c>
      <c r="H167" s="7"/>
      <c r="I167" s="19"/>
      <c r="J167" s="20"/>
      <c r="K167" s="26"/>
      <c r="L167" s="28"/>
      <c r="M167" s="29"/>
      <c r="N167" s="7"/>
      <c r="O167" s="7"/>
      <c r="P167" s="7"/>
      <c r="Q167" s="7"/>
    </row>
    <row r="168" spans="1:17" customFormat="1" ht="40.799999999999997" x14ac:dyDescent="0.3">
      <c r="A168" s="12">
        <v>125</v>
      </c>
      <c r="B168" s="13" t="s">
        <v>249</v>
      </c>
      <c r="C168" s="14" t="s">
        <v>156</v>
      </c>
      <c r="D168" s="15" t="s">
        <v>7</v>
      </c>
      <c r="E168" s="16">
        <v>0.12</v>
      </c>
      <c r="F168" s="17">
        <f>G168/E168/100</f>
        <v>264.73916666666668</v>
      </c>
      <c r="G168" s="18">
        <v>3176.87</v>
      </c>
      <c r="H168" s="7"/>
      <c r="I168" s="19"/>
      <c r="J168" s="20"/>
      <c r="K168" s="26"/>
      <c r="L168" s="28"/>
      <c r="M168" s="29"/>
      <c r="N168" s="7"/>
      <c r="O168" s="7"/>
      <c r="P168" s="7"/>
      <c r="Q168" s="7"/>
    </row>
    <row r="169" spans="1:17" customFormat="1" ht="30.6" x14ac:dyDescent="0.3">
      <c r="A169" s="12">
        <v>126</v>
      </c>
      <c r="B169" s="13" t="s">
        <v>250</v>
      </c>
      <c r="C169" s="14" t="s">
        <v>157</v>
      </c>
      <c r="D169" s="15" t="s">
        <v>7</v>
      </c>
      <c r="E169" s="16">
        <v>0.12</v>
      </c>
      <c r="F169" s="17">
        <f>G169/E169/100</f>
        <v>126.09333333333332</v>
      </c>
      <c r="G169" s="18">
        <v>1513.12</v>
      </c>
      <c r="H169" s="7"/>
      <c r="I169" s="19"/>
      <c r="J169" s="20"/>
      <c r="K169" s="26"/>
      <c r="L169" s="28"/>
      <c r="M169" s="29"/>
      <c r="N169" s="7"/>
      <c r="O169" s="7"/>
      <c r="P169" s="7"/>
      <c r="Q169" s="7"/>
    </row>
    <row r="170" spans="1:17" customFormat="1" ht="40.799999999999997" x14ac:dyDescent="0.3">
      <c r="A170" s="12">
        <v>127</v>
      </c>
      <c r="B170" s="13" t="s">
        <v>251</v>
      </c>
      <c r="C170" s="14" t="s">
        <v>158</v>
      </c>
      <c r="D170" s="15" t="s">
        <v>7</v>
      </c>
      <c r="E170" s="16">
        <v>0.12</v>
      </c>
      <c r="F170" s="17">
        <f>G170/E170/100</f>
        <v>264.73916666666668</v>
      </c>
      <c r="G170" s="18">
        <v>3176.87</v>
      </c>
      <c r="H170" s="7"/>
      <c r="I170" s="19"/>
      <c r="J170" s="20"/>
      <c r="K170" s="26"/>
      <c r="L170" s="28"/>
      <c r="M170" s="29"/>
      <c r="N170" s="7"/>
      <c r="O170" s="7"/>
      <c r="P170" s="7"/>
      <c r="Q170" s="7"/>
    </row>
    <row r="171" spans="1:17" customFormat="1" ht="30.6" x14ac:dyDescent="0.3">
      <c r="A171" s="12">
        <v>128</v>
      </c>
      <c r="B171" s="13" t="s">
        <v>252</v>
      </c>
      <c r="C171" s="14" t="s">
        <v>157</v>
      </c>
      <c r="D171" s="15" t="s">
        <v>7</v>
      </c>
      <c r="E171" s="16">
        <v>0.12</v>
      </c>
      <c r="F171" s="17">
        <f>G171/E171/100</f>
        <v>126.09333333333332</v>
      </c>
      <c r="G171" s="18">
        <v>1513.12</v>
      </c>
      <c r="H171" s="7"/>
      <c r="I171" s="19"/>
      <c r="J171" s="20"/>
      <c r="K171" s="26"/>
      <c r="L171" s="28"/>
      <c r="M171" s="29"/>
      <c r="N171" s="7"/>
      <c r="O171" s="7"/>
      <c r="P171" s="7"/>
      <c r="Q171" s="7"/>
    </row>
    <row r="172" spans="1:17" customFormat="1" ht="14.4" x14ac:dyDescent="0.3">
      <c r="A172" s="12">
        <v>129</v>
      </c>
      <c r="B172" s="30" t="s">
        <v>318</v>
      </c>
      <c r="C172" s="14" t="s">
        <v>159</v>
      </c>
      <c r="D172" s="15" t="s">
        <v>60</v>
      </c>
      <c r="E172" s="24">
        <v>720</v>
      </c>
      <c r="F172" s="17">
        <f t="shared" si="13"/>
        <v>26.989194444444447</v>
      </c>
      <c r="G172" s="18">
        <v>19432.22</v>
      </c>
      <c r="H172" s="7"/>
      <c r="I172" s="19"/>
      <c r="J172" s="20"/>
      <c r="K172" s="26"/>
      <c r="L172" s="28"/>
      <c r="M172" s="29"/>
      <c r="N172" s="7"/>
      <c r="O172" s="7"/>
      <c r="P172" s="7"/>
      <c r="Q172" s="7"/>
    </row>
    <row r="173" spans="1:17" customFormat="1" ht="14.25" customHeight="1" x14ac:dyDescent="0.3">
      <c r="A173" s="56" t="s">
        <v>269</v>
      </c>
      <c r="B173" s="57"/>
      <c r="C173" s="57"/>
      <c r="D173" s="57"/>
      <c r="E173" s="57"/>
      <c r="F173" s="58"/>
      <c r="G173" s="27">
        <v>42047.85</v>
      </c>
      <c r="H173" s="7"/>
      <c r="I173" s="19"/>
      <c r="J173" s="20"/>
      <c r="K173" s="26"/>
      <c r="L173" s="28" t="s">
        <v>160</v>
      </c>
      <c r="M173" s="29"/>
      <c r="N173" s="7"/>
      <c r="O173" s="7"/>
      <c r="P173" s="7"/>
      <c r="Q173" s="7"/>
    </row>
    <row r="174" spans="1:17" customFormat="1" ht="14.4" x14ac:dyDescent="0.3">
      <c r="A174" s="8"/>
      <c r="B174" s="8"/>
      <c r="C174" s="65" t="s">
        <v>319</v>
      </c>
      <c r="D174" s="66"/>
      <c r="E174" s="66"/>
      <c r="F174" s="66"/>
      <c r="G174" s="49">
        <v>11601265.039999999</v>
      </c>
      <c r="H174" s="7"/>
      <c r="I174" s="19"/>
      <c r="J174" s="20"/>
      <c r="K174" s="26"/>
      <c r="L174" s="28"/>
      <c r="M174" s="29"/>
      <c r="N174" s="37" t="s">
        <v>161</v>
      </c>
      <c r="O174" s="7"/>
      <c r="P174" s="7"/>
      <c r="Q174" s="51"/>
    </row>
    <row r="175" spans="1:17" customFormat="1" ht="24.6" x14ac:dyDescent="0.3">
      <c r="A175" s="8"/>
      <c r="B175" s="50" t="s">
        <v>324</v>
      </c>
      <c r="C175" s="40" t="s">
        <v>325</v>
      </c>
      <c r="D175" s="41" t="s">
        <v>15</v>
      </c>
      <c r="E175" s="42">
        <v>223.98</v>
      </c>
      <c r="F175" s="42">
        <v>210</v>
      </c>
      <c r="G175" s="49">
        <f>E175*F175</f>
        <v>47035.799999999996</v>
      </c>
      <c r="H175" s="43"/>
      <c r="I175" s="44"/>
      <c r="J175" s="4"/>
      <c r="K175" s="45"/>
      <c r="L175" s="46"/>
      <c r="M175" s="47"/>
      <c r="N175" s="48"/>
      <c r="O175" s="43"/>
      <c r="P175" s="43"/>
      <c r="Q175" s="43"/>
    </row>
    <row r="176" spans="1:17" customFormat="1" ht="14.4" x14ac:dyDescent="0.3">
      <c r="A176" s="8"/>
      <c r="B176" s="8"/>
      <c r="C176" s="35" t="s">
        <v>319</v>
      </c>
      <c r="D176" s="36"/>
      <c r="E176" s="36"/>
      <c r="F176" s="36"/>
      <c r="G176" s="49">
        <f>G174+G175</f>
        <v>11648300.84</v>
      </c>
      <c r="H176" s="7"/>
      <c r="I176" s="19"/>
      <c r="J176" s="20"/>
      <c r="K176" s="26"/>
      <c r="L176" s="28"/>
      <c r="M176" s="29"/>
      <c r="N176" s="37"/>
      <c r="O176" s="7"/>
      <c r="P176" s="7"/>
      <c r="Q176" s="7"/>
    </row>
    <row r="177" spans="1:17" customFormat="1" ht="14.4" x14ac:dyDescent="0.3">
      <c r="A177" s="8"/>
      <c r="B177" s="8"/>
      <c r="C177" s="38" t="s">
        <v>320</v>
      </c>
      <c r="D177" s="36"/>
      <c r="E177" s="36"/>
      <c r="F177" s="36"/>
      <c r="G177" s="52">
        <f>G176*2%</f>
        <v>232966.01680000001</v>
      </c>
      <c r="H177" s="7"/>
      <c r="I177" s="19"/>
      <c r="J177" s="20"/>
      <c r="K177" s="26"/>
      <c r="L177" s="28"/>
      <c r="M177" s="29"/>
      <c r="N177" s="37"/>
      <c r="O177" s="7"/>
      <c r="P177" s="7"/>
      <c r="Q177" s="7"/>
    </row>
    <row r="178" spans="1:17" customFormat="1" ht="14.4" x14ac:dyDescent="0.3">
      <c r="A178" s="8"/>
      <c r="B178" s="8"/>
      <c r="C178" s="65" t="s">
        <v>321</v>
      </c>
      <c r="D178" s="66"/>
      <c r="E178" s="66"/>
      <c r="F178" s="66"/>
      <c r="G178" s="52">
        <f>G176+G177</f>
        <v>11881266.856799999</v>
      </c>
      <c r="H178" s="7"/>
      <c r="I178" s="7"/>
      <c r="J178" s="7"/>
      <c r="K178" s="7"/>
      <c r="L178" s="7"/>
      <c r="M178" s="7"/>
      <c r="N178" s="7"/>
      <c r="O178" s="37" t="s">
        <v>163</v>
      </c>
      <c r="P178" s="7"/>
      <c r="Q178" s="7"/>
    </row>
    <row r="179" spans="1:17" customFormat="1" ht="14.4" x14ac:dyDescent="0.3">
      <c r="A179" s="8"/>
      <c r="B179" s="8"/>
      <c r="C179" s="67" t="s">
        <v>322</v>
      </c>
      <c r="D179" s="68"/>
      <c r="E179" s="68"/>
      <c r="F179" s="68"/>
      <c r="G179" s="52">
        <v>2366846.21</v>
      </c>
      <c r="H179" s="7"/>
      <c r="I179" s="7"/>
      <c r="J179" s="7"/>
      <c r="K179" s="7"/>
      <c r="L179" s="7"/>
      <c r="M179" s="7"/>
      <c r="N179" s="7"/>
      <c r="O179" s="37"/>
      <c r="P179" s="39" t="s">
        <v>162</v>
      </c>
      <c r="Q179" s="7"/>
    </row>
    <row r="180" spans="1:17" ht="14.25" customHeight="1" x14ac:dyDescent="0.25">
      <c r="A180" s="8"/>
      <c r="B180" s="8"/>
      <c r="C180" s="72" t="s">
        <v>323</v>
      </c>
      <c r="D180" s="73"/>
      <c r="E180" s="73"/>
      <c r="F180" s="74"/>
      <c r="G180" s="53">
        <f>G178+G179</f>
        <v>14248113.066799998</v>
      </c>
      <c r="H180" s="9"/>
      <c r="I180" s="9"/>
      <c r="J180" s="9"/>
      <c r="K180" s="9"/>
      <c r="L180" s="9"/>
      <c r="M180" s="9"/>
      <c r="N180" s="9"/>
      <c r="O180" s="9"/>
      <c r="P180" s="9"/>
      <c r="Q180" s="8"/>
    </row>
  </sheetData>
  <mergeCells count="45">
    <mergeCell ref="B44:F44"/>
    <mergeCell ref="A45:G45"/>
    <mergeCell ref="B27:G27"/>
    <mergeCell ref="A31:G31"/>
    <mergeCell ref="A11:A13"/>
    <mergeCell ref="C11:C13"/>
    <mergeCell ref="D11:D13"/>
    <mergeCell ref="E11:E13"/>
    <mergeCell ref="F11:F13"/>
    <mergeCell ref="G11:G13"/>
    <mergeCell ref="A72:G72"/>
    <mergeCell ref="B46:G46"/>
    <mergeCell ref="B52:G52"/>
    <mergeCell ref="A55:F55"/>
    <mergeCell ref="A56:G56"/>
    <mergeCell ref="C180:F180"/>
    <mergeCell ref="B130:G130"/>
    <mergeCell ref="B135:G135"/>
    <mergeCell ref="B142:G142"/>
    <mergeCell ref="B145:G145"/>
    <mergeCell ref="C174:F174"/>
    <mergeCell ref="C178:F178"/>
    <mergeCell ref="C179:F179"/>
    <mergeCell ref="B11:B13"/>
    <mergeCell ref="B125:G125"/>
    <mergeCell ref="B127:G127"/>
    <mergeCell ref="A109:G109"/>
    <mergeCell ref="A96:F96"/>
    <mergeCell ref="A97:G97"/>
    <mergeCell ref="A108:F108"/>
    <mergeCell ref="B86:G86"/>
    <mergeCell ref="B94:G94"/>
    <mergeCell ref="B57:G57"/>
    <mergeCell ref="A71:F71"/>
    <mergeCell ref="Q11:Q13"/>
    <mergeCell ref="A15:Q15"/>
    <mergeCell ref="B30:F30"/>
    <mergeCell ref="A6:Q6"/>
    <mergeCell ref="A8:Q8"/>
    <mergeCell ref="A9:Q9"/>
    <mergeCell ref="A154:F154"/>
    <mergeCell ref="A155:G155"/>
    <mergeCell ref="A163:F163"/>
    <mergeCell ref="A164:G164"/>
    <mergeCell ref="A173:F173"/>
  </mergeCells>
  <pageMargins left="0.78740157480314965" right="0.31496062992125984" top="0.51181102362204722" bottom="0.31496062992125984" header="0.19685039370078741" footer="0.1968503937007874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контракта - Расчет цены к</vt:lpstr>
      <vt:lpstr>'Смета контракта - Расчет цены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Елена Геннадьевна Подкопаева</cp:lastModifiedBy>
  <cp:lastPrinted>2024-01-26T02:25:29Z</cp:lastPrinted>
  <dcterms:created xsi:type="dcterms:W3CDTF">2020-09-30T08:50:27Z</dcterms:created>
  <dcterms:modified xsi:type="dcterms:W3CDTF">2024-02-02T02:17:05Z</dcterms:modified>
</cp:coreProperties>
</file>